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ento_zošit" defaultThemeVersion="124226"/>
  <bookViews>
    <workbookView xWindow="0" yWindow="0" windowWidth="9210" windowHeight="6030" tabRatio="839" firstSheet="1" activeTab="3"/>
  </bookViews>
  <sheets>
    <sheet name="Súpisky plávaná" sheetId="76" r:id="rId1"/>
    <sheet name="Zoznam tímov a pretekárov" sheetId="63" r:id="rId2"/>
    <sheet name="7 družstiev Pretek č. 1" sheetId="15" r:id="rId3"/>
    <sheet name="7 družstiev Pretek č. 2" sheetId="65" r:id="rId4"/>
    <sheet name="Priebežné poradie po 1. a 2. k." sheetId="62" r:id="rId5"/>
    <sheet name="12 družstiev Pretek č. 3" sheetId="66" r:id="rId6"/>
    <sheet name="12 družstiev Pretek č. 4" sheetId="68" r:id="rId7"/>
    <sheet name="Priebežné poradie po 3. a 4 " sheetId="69" r:id="rId8"/>
    <sheet name="Vazne listky 1.Pretek" sheetId="71" r:id="rId9"/>
    <sheet name="Vazne listky 2.Pretek " sheetId="72" r:id="rId10"/>
    <sheet name="Vazne listky 3.Pretek" sheetId="74" r:id="rId11"/>
    <sheet name="Vazne listky 4.Pretek" sheetId="75" r:id="rId12"/>
  </sheets>
  <externalReferences>
    <externalReference r:id="rId13"/>
  </externalReferences>
  <definedNames>
    <definedName name="_xlnm.Print_Area" localSheetId="5">'12 družstiev Pretek č. 3'!$A$1:$V$29</definedName>
    <definedName name="_xlnm.Print_Area" localSheetId="6">'12 družstiev Pretek č. 4'!$A$1:$V$29</definedName>
    <definedName name="_xlnm.Print_Area" localSheetId="2">'7 družstiev Pretek č. 1'!$A$1:$N$19</definedName>
    <definedName name="_xlnm.Print_Area" localSheetId="3">'7 družstiev Pretek č. 2'!$A$1:$S$19</definedName>
    <definedName name="_xlnm.Print_Area" localSheetId="4">'Priebežné poradie po 1. a 2. k.'!$A$1:$Q$12</definedName>
    <definedName name="_xlnm.Print_Area" localSheetId="7">'Priebežné poradie po 3. a 4 '!$A$1:$Q$17</definedName>
    <definedName name="_xlnm.Print_Area" localSheetId="8">'Vazne listky 1.Pretek'!$A$1:$AI$24</definedName>
    <definedName name="_xlnm.Print_Area" localSheetId="9">'Vazne listky 2.Pretek '!$A$1:$AI$24</definedName>
    <definedName name="_xlnm.Print_Area" localSheetId="10">'Vazne listky 3.Pretek'!$A$1:$AI$24</definedName>
    <definedName name="_xlnm.Print_Area" localSheetId="11">'Vazne listky 4.Pretek'!$A$1:$AI$24</definedName>
  </definedNames>
  <calcPr calcId="124519"/>
</workbook>
</file>

<file path=xl/calcChain.xml><?xml version="1.0" encoding="utf-8"?>
<calcChain xmlns="http://schemas.openxmlformats.org/spreadsheetml/2006/main">
  <c r="B26" i="65"/>
  <c r="C26"/>
  <c r="D26"/>
  <c r="E26"/>
  <c r="F26"/>
  <c r="O26" s="1"/>
  <c r="G26"/>
  <c r="H26"/>
  <c r="I26"/>
  <c r="J26"/>
  <c r="P26" s="1"/>
  <c r="K26"/>
  <c r="L26"/>
  <c r="M26"/>
  <c r="N26"/>
  <c r="B27"/>
  <c r="C27"/>
  <c r="D27"/>
  <c r="E27"/>
  <c r="F27"/>
  <c r="O27" s="1"/>
  <c r="G27"/>
  <c r="H27"/>
  <c r="I27"/>
  <c r="J27"/>
  <c r="P27" s="1"/>
  <c r="K27"/>
  <c r="L27"/>
  <c r="M27"/>
  <c r="N27"/>
  <c r="B28"/>
  <c r="C28"/>
  <c r="D28"/>
  <c r="E28"/>
  <c r="F28"/>
  <c r="O28" s="1"/>
  <c r="G28"/>
  <c r="H28"/>
  <c r="I28"/>
  <c r="J28"/>
  <c r="P28" s="1"/>
  <c r="K28"/>
  <c r="L28"/>
  <c r="M28"/>
  <c r="N28"/>
  <c r="B29"/>
  <c r="C29"/>
  <c r="D29"/>
  <c r="E29"/>
  <c r="F29"/>
  <c r="O29" s="1"/>
  <c r="G29"/>
  <c r="H29"/>
  <c r="I29"/>
  <c r="J29"/>
  <c r="P29" s="1"/>
  <c r="K29"/>
  <c r="L29"/>
  <c r="M29"/>
  <c r="N29"/>
  <c r="B30"/>
  <c r="C30"/>
  <c r="D30"/>
  <c r="E30"/>
  <c r="F30"/>
  <c r="O30" s="1"/>
  <c r="G30"/>
  <c r="H30"/>
  <c r="I30"/>
  <c r="J30"/>
  <c r="P30" s="1"/>
  <c r="K30"/>
  <c r="L30"/>
  <c r="M30"/>
  <c r="N30"/>
  <c r="B31"/>
  <c r="C31"/>
  <c r="D31"/>
  <c r="E31"/>
  <c r="F31"/>
  <c r="O31" s="1"/>
  <c r="G31"/>
  <c r="H31"/>
  <c r="I31"/>
  <c r="J31"/>
  <c r="P31" s="1"/>
  <c r="K31"/>
  <c r="L31"/>
  <c r="M31"/>
  <c r="N31"/>
  <c r="B32"/>
  <c r="C32"/>
  <c r="D32"/>
  <c r="E32"/>
  <c r="F32"/>
  <c r="O32" s="1"/>
  <c r="G32"/>
  <c r="H32"/>
  <c r="I32"/>
  <c r="J32"/>
  <c r="P32" s="1"/>
  <c r="K32"/>
  <c r="L32"/>
  <c r="M32"/>
  <c r="N32"/>
  <c r="B33"/>
  <c r="C33"/>
  <c r="D33"/>
  <c r="P33" s="1"/>
  <c r="E33"/>
  <c r="F33"/>
  <c r="G33"/>
  <c r="H33"/>
  <c r="I33"/>
  <c r="J33"/>
  <c r="K33"/>
  <c r="L33"/>
  <c r="M33"/>
  <c r="N33"/>
  <c r="B34"/>
  <c r="C34"/>
  <c r="D34"/>
  <c r="E34"/>
  <c r="F34"/>
  <c r="G34"/>
  <c r="H34"/>
  <c r="I34"/>
  <c r="J34"/>
  <c r="K34"/>
  <c r="L34"/>
  <c r="M34"/>
  <c r="N34"/>
  <c r="P34"/>
  <c r="B35"/>
  <c r="C35"/>
  <c r="D35"/>
  <c r="P35" s="1"/>
  <c r="E35"/>
  <c r="F35"/>
  <c r="G35"/>
  <c r="H35"/>
  <c r="I35"/>
  <c r="J35"/>
  <c r="K35"/>
  <c r="L35"/>
  <c r="M35"/>
  <c r="N35"/>
  <c r="B36"/>
  <c r="C36"/>
  <c r="D36"/>
  <c r="E36"/>
  <c r="F36"/>
  <c r="G36"/>
  <c r="H36"/>
  <c r="I36"/>
  <c r="J36"/>
  <c r="K36"/>
  <c r="L36"/>
  <c r="M36"/>
  <c r="P36" s="1"/>
  <c r="N36"/>
  <c r="B37"/>
  <c r="C37"/>
  <c r="D37"/>
  <c r="P37" s="1"/>
  <c r="E37"/>
  <c r="F37"/>
  <c r="G37"/>
  <c r="H37"/>
  <c r="I37"/>
  <c r="J37"/>
  <c r="K37"/>
  <c r="L37"/>
  <c r="M37"/>
  <c r="N37"/>
  <c r="Q34" l="1"/>
  <c r="Q28"/>
  <c r="Q27"/>
  <c r="Q36"/>
  <c r="Q30"/>
  <c r="Q29"/>
  <c r="Q35"/>
  <c r="Q37"/>
  <c r="Q26"/>
  <c r="Q33"/>
  <c r="Q32"/>
  <c r="Q31"/>
  <c r="M17" l="1"/>
  <c r="M15"/>
  <c r="M13"/>
  <c r="M11"/>
  <c r="M9"/>
  <c r="M7"/>
  <c r="M5"/>
  <c r="G16" i="63" l="1"/>
  <c r="G14"/>
  <c r="F16"/>
  <c r="E16"/>
  <c r="D16"/>
  <c r="C16"/>
  <c r="B16"/>
  <c r="F14"/>
  <c r="E14"/>
  <c r="D14"/>
  <c r="C14"/>
  <c r="B14"/>
  <c r="F12"/>
  <c r="E12"/>
  <c r="D12"/>
  <c r="C12"/>
  <c r="B12"/>
  <c r="F10"/>
  <c r="E10"/>
  <c r="D10"/>
  <c r="C10"/>
  <c r="B10"/>
  <c r="G8"/>
  <c r="F8"/>
  <c r="E8"/>
  <c r="D8"/>
  <c r="C8"/>
  <c r="B8"/>
  <c r="G6"/>
  <c r="F6"/>
  <c r="E6"/>
  <c r="D6"/>
  <c r="C6"/>
  <c r="B6"/>
  <c r="E4"/>
  <c r="F4"/>
  <c r="G4"/>
  <c r="C4"/>
  <c r="D4"/>
  <c r="B4"/>
  <c r="M7" i="15" l="1"/>
  <c r="M9"/>
  <c r="M11"/>
  <c r="D8" i="62" s="1"/>
  <c r="P8" s="1"/>
  <c r="M13" i="15"/>
  <c r="M15"/>
  <c r="M17"/>
  <c r="M5"/>
  <c r="D5" i="62" s="1"/>
  <c r="AC2" i="75"/>
  <c r="T2"/>
  <c r="K2"/>
  <c r="B2"/>
  <c r="AC2" i="74"/>
  <c r="T2"/>
  <c r="K2"/>
  <c r="B2"/>
  <c r="AC39" i="75"/>
  <c r="AB39"/>
  <c r="T39"/>
  <c r="S39"/>
  <c r="K39"/>
  <c r="J39"/>
  <c r="B39"/>
  <c r="A39"/>
  <c r="AC38"/>
  <c r="AB38"/>
  <c r="T38"/>
  <c r="S38"/>
  <c r="K38"/>
  <c r="J38"/>
  <c r="B38"/>
  <c r="A38"/>
  <c r="AC37"/>
  <c r="AB37"/>
  <c r="T37"/>
  <c r="S37"/>
  <c r="K37"/>
  <c r="J37"/>
  <c r="B37"/>
  <c r="A37"/>
  <c r="AC36"/>
  <c r="AB36"/>
  <c r="T36"/>
  <c r="S36"/>
  <c r="K36"/>
  <c r="J36"/>
  <c r="B36"/>
  <c r="A36"/>
  <c r="AC35"/>
  <c r="AB35"/>
  <c r="T35"/>
  <c r="S35"/>
  <c r="K35"/>
  <c r="J35"/>
  <c r="B35"/>
  <c r="A35"/>
  <c r="AC34"/>
  <c r="AB34"/>
  <c r="T34"/>
  <c r="S34"/>
  <c r="K34"/>
  <c r="J34"/>
  <c r="B34"/>
  <c r="A34"/>
  <c r="AC33"/>
  <c r="AB33"/>
  <c r="T33"/>
  <c r="S33"/>
  <c r="K33"/>
  <c r="J33"/>
  <c r="B33"/>
  <c r="A33"/>
  <c r="AC32"/>
  <c r="AB32"/>
  <c r="T32"/>
  <c r="S32"/>
  <c r="K32"/>
  <c r="J32"/>
  <c r="B32"/>
  <c r="A32"/>
  <c r="AC31"/>
  <c r="AB31"/>
  <c r="T31"/>
  <c r="S31"/>
  <c r="K31"/>
  <c r="J31"/>
  <c r="B31"/>
  <c r="A31"/>
  <c r="AC30"/>
  <c r="AB30"/>
  <c r="T30"/>
  <c r="S30"/>
  <c r="K30"/>
  <c r="J30"/>
  <c r="B30"/>
  <c r="A30"/>
  <c r="AC29"/>
  <c r="AB29"/>
  <c r="T29"/>
  <c r="S29"/>
  <c r="K29"/>
  <c r="J29"/>
  <c r="B29"/>
  <c r="A29"/>
  <c r="AC28"/>
  <c r="AB28"/>
  <c r="T28"/>
  <c r="S28"/>
  <c r="K28"/>
  <c r="J28"/>
  <c r="B28"/>
  <c r="A28"/>
  <c r="AF2"/>
  <c r="W2"/>
  <c r="N2"/>
  <c r="E2"/>
  <c r="AF38"/>
  <c r="AC14" s="1"/>
  <c r="AF36"/>
  <c r="AC12" s="1"/>
  <c r="AF34"/>
  <c r="AC10" s="1"/>
  <c r="AF32"/>
  <c r="AC8" s="1"/>
  <c r="AF30"/>
  <c r="AC6" s="1"/>
  <c r="AG28"/>
  <c r="AE4" s="1"/>
  <c r="AF28"/>
  <c r="AC4" s="1"/>
  <c r="AG39"/>
  <c r="AE15" s="1"/>
  <c r="O28"/>
  <c r="M4" s="1"/>
  <c r="O39"/>
  <c r="M15" s="1"/>
  <c r="F28"/>
  <c r="D4" s="1"/>
  <c r="AC39" i="74"/>
  <c r="AB39"/>
  <c r="T39"/>
  <c r="S39"/>
  <c r="K39"/>
  <c r="J39"/>
  <c r="B39"/>
  <c r="A39"/>
  <c r="AC38"/>
  <c r="AB38"/>
  <c r="T38"/>
  <c r="S38"/>
  <c r="K38"/>
  <c r="J38"/>
  <c r="B38"/>
  <c r="A38"/>
  <c r="AC37"/>
  <c r="AB37"/>
  <c r="T37"/>
  <c r="S37"/>
  <c r="K37"/>
  <c r="J37"/>
  <c r="B37"/>
  <c r="A37"/>
  <c r="AC36"/>
  <c r="AB36"/>
  <c r="T36"/>
  <c r="S36"/>
  <c r="K36"/>
  <c r="J36"/>
  <c r="B36"/>
  <c r="A36"/>
  <c r="AC35"/>
  <c r="AB35"/>
  <c r="T35"/>
  <c r="S35"/>
  <c r="K35"/>
  <c r="J35"/>
  <c r="B35"/>
  <c r="A35"/>
  <c r="AC34"/>
  <c r="AB34"/>
  <c r="T34"/>
  <c r="S34"/>
  <c r="K34"/>
  <c r="J34"/>
  <c r="B34"/>
  <c r="A34"/>
  <c r="AC33"/>
  <c r="AB33"/>
  <c r="T33"/>
  <c r="S33"/>
  <c r="K33"/>
  <c r="J33"/>
  <c r="B33"/>
  <c r="A33"/>
  <c r="AC32"/>
  <c r="AB32"/>
  <c r="T32"/>
  <c r="S32"/>
  <c r="K32"/>
  <c r="J32"/>
  <c r="B32"/>
  <c r="A32"/>
  <c r="AC31"/>
  <c r="AB31"/>
  <c r="T31"/>
  <c r="S31"/>
  <c r="K31"/>
  <c r="J31"/>
  <c r="B31"/>
  <c r="A31"/>
  <c r="AC30"/>
  <c r="AB30"/>
  <c r="T30"/>
  <c r="S30"/>
  <c r="K30"/>
  <c r="J30"/>
  <c r="B30"/>
  <c r="A30"/>
  <c r="AC29"/>
  <c r="AB29"/>
  <c r="T29"/>
  <c r="S29"/>
  <c r="K29"/>
  <c r="J29"/>
  <c r="B29"/>
  <c r="A29"/>
  <c r="AC28"/>
  <c r="AB28"/>
  <c r="AG39" s="1"/>
  <c r="AE15" s="1"/>
  <c r="T28"/>
  <c r="S28"/>
  <c r="X38"/>
  <c r="V14" s="1"/>
  <c r="K28"/>
  <c r="J28"/>
  <c r="B28"/>
  <c r="A28"/>
  <c r="F29" s="1"/>
  <c r="D5" s="1"/>
  <c r="AF2"/>
  <c r="W2"/>
  <c r="N2"/>
  <c r="E2"/>
  <c r="AG28"/>
  <c r="AE4" s="1"/>
  <c r="X28"/>
  <c r="V4" s="1"/>
  <c r="N28"/>
  <c r="K4" s="1"/>
  <c r="AF2" i="72"/>
  <c r="AC2"/>
  <c r="W2"/>
  <c r="T2"/>
  <c r="N2"/>
  <c r="K2"/>
  <c r="E2"/>
  <c r="B2"/>
  <c r="AF2" i="71"/>
  <c r="AC2"/>
  <c r="W2"/>
  <c r="T2"/>
  <c r="N2"/>
  <c r="K2"/>
  <c r="E2"/>
  <c r="B2"/>
  <c r="AC39" i="72"/>
  <c r="AB39"/>
  <c r="T39"/>
  <c r="S39"/>
  <c r="K39"/>
  <c r="J39"/>
  <c r="B39"/>
  <c r="A39"/>
  <c r="AC38"/>
  <c r="AB38"/>
  <c r="T38"/>
  <c r="S38"/>
  <c r="K38"/>
  <c r="J38"/>
  <c r="B38"/>
  <c r="A38"/>
  <c r="AC37"/>
  <c r="AB37"/>
  <c r="T37"/>
  <c r="S37"/>
  <c r="K37"/>
  <c r="J37"/>
  <c r="B37"/>
  <c r="A37"/>
  <c r="AC36"/>
  <c r="AB36"/>
  <c r="T36"/>
  <c r="S36"/>
  <c r="K36"/>
  <c r="J36"/>
  <c r="B36"/>
  <c r="A36"/>
  <c r="AC35"/>
  <c r="AB35"/>
  <c r="T35"/>
  <c r="S35"/>
  <c r="K35"/>
  <c r="J35"/>
  <c r="B35"/>
  <c r="A35"/>
  <c r="AC34"/>
  <c r="AB34"/>
  <c r="T34"/>
  <c r="S34"/>
  <c r="K34"/>
  <c r="J34"/>
  <c r="B34"/>
  <c r="A34"/>
  <c r="AC33"/>
  <c r="AB33"/>
  <c r="T33"/>
  <c r="S33"/>
  <c r="K33"/>
  <c r="J33"/>
  <c r="B33"/>
  <c r="A33"/>
  <c r="AC32"/>
  <c r="AB32"/>
  <c r="T32"/>
  <c r="S32"/>
  <c r="K32"/>
  <c r="J32"/>
  <c r="B32"/>
  <c r="A32"/>
  <c r="AC31"/>
  <c r="AB31"/>
  <c r="T31"/>
  <c r="S31"/>
  <c r="K31"/>
  <c r="J31"/>
  <c r="B31"/>
  <c r="A31"/>
  <c r="AC30"/>
  <c r="AB30"/>
  <c r="T30"/>
  <c r="S30"/>
  <c r="K30"/>
  <c r="J30"/>
  <c r="B30"/>
  <c r="A30"/>
  <c r="AC29"/>
  <c r="AB29"/>
  <c r="T29"/>
  <c r="S29"/>
  <c r="K29"/>
  <c r="J29"/>
  <c r="B29"/>
  <c r="A29"/>
  <c r="AC28"/>
  <c r="AB28"/>
  <c r="AF35" s="1"/>
  <c r="AC11" s="1"/>
  <c r="T28"/>
  <c r="S28"/>
  <c r="W29" s="1"/>
  <c r="T5" s="1"/>
  <c r="K28"/>
  <c r="J28"/>
  <c r="B28"/>
  <c r="A28"/>
  <c r="AC39" i="71"/>
  <c r="AC38"/>
  <c r="AC37"/>
  <c r="AC36"/>
  <c r="AC35"/>
  <c r="AC34"/>
  <c r="AC33"/>
  <c r="AC32"/>
  <c r="AC31"/>
  <c r="AC30"/>
  <c r="AC29"/>
  <c r="AC28"/>
  <c r="AB39"/>
  <c r="AB38"/>
  <c r="AB37"/>
  <c r="AB36"/>
  <c r="AB35"/>
  <c r="AB34"/>
  <c r="AB33"/>
  <c r="AB32"/>
  <c r="AB31"/>
  <c r="AF34" s="1"/>
  <c r="AC10" s="1"/>
  <c r="AB30"/>
  <c r="AB29"/>
  <c r="AB28"/>
  <c r="S30"/>
  <c r="T39"/>
  <c r="T38"/>
  <c r="T37"/>
  <c r="T36"/>
  <c r="T35"/>
  <c r="T34"/>
  <c r="T33"/>
  <c r="T32"/>
  <c r="T31"/>
  <c r="T30"/>
  <c r="T29"/>
  <c r="T28"/>
  <c r="S39"/>
  <c r="S38"/>
  <c r="S37"/>
  <c r="S36"/>
  <c r="S35"/>
  <c r="S34"/>
  <c r="S33"/>
  <c r="S32"/>
  <c r="S31"/>
  <c r="S29"/>
  <c r="S28"/>
  <c r="J39"/>
  <c r="J38"/>
  <c r="J37"/>
  <c r="J36"/>
  <c r="J35"/>
  <c r="J34"/>
  <c r="J33"/>
  <c r="J32"/>
  <c r="J31"/>
  <c r="J30"/>
  <c r="J29"/>
  <c r="J28"/>
  <c r="K39"/>
  <c r="K38"/>
  <c r="K37"/>
  <c r="K36"/>
  <c r="K35"/>
  <c r="K34"/>
  <c r="K33"/>
  <c r="K32"/>
  <c r="K31"/>
  <c r="K30"/>
  <c r="K29"/>
  <c r="K28"/>
  <c r="X31" i="75"/>
  <c r="V7" s="1"/>
  <c r="N28"/>
  <c r="K4" s="1"/>
  <c r="F29"/>
  <c r="D5" s="1"/>
  <c r="N30"/>
  <c r="K6" s="1"/>
  <c r="F31"/>
  <c r="D7" s="1"/>
  <c r="N32"/>
  <c r="K8" s="1"/>
  <c r="F33"/>
  <c r="D9" s="1"/>
  <c r="N34"/>
  <c r="K10" s="1"/>
  <c r="F35"/>
  <c r="D11" s="1"/>
  <c r="N36"/>
  <c r="K12" s="1"/>
  <c r="F37"/>
  <c r="D13" s="1"/>
  <c r="N38"/>
  <c r="K14" s="1"/>
  <c r="F39"/>
  <c r="D15" s="1"/>
  <c r="W29"/>
  <c r="T5"/>
  <c r="O30"/>
  <c r="M6" s="1"/>
  <c r="W31"/>
  <c r="T7"/>
  <c r="O32"/>
  <c r="M8" s="1"/>
  <c r="W33"/>
  <c r="T9" s="1"/>
  <c r="O34"/>
  <c r="M10" s="1"/>
  <c r="W35"/>
  <c r="T11" s="1"/>
  <c r="O36"/>
  <c r="M12" s="1"/>
  <c r="W37"/>
  <c r="T13"/>
  <c r="O38"/>
  <c r="M14" s="1"/>
  <c r="W39"/>
  <c r="T15"/>
  <c r="X39"/>
  <c r="V15" s="1"/>
  <c r="E30"/>
  <c r="B6" s="1"/>
  <c r="AG30"/>
  <c r="AE6" s="1"/>
  <c r="E32"/>
  <c r="B8" s="1"/>
  <c r="AG32"/>
  <c r="AE8" s="1"/>
  <c r="E34"/>
  <c r="B10"/>
  <c r="AG34"/>
  <c r="AE10" s="1"/>
  <c r="E36"/>
  <c r="B12"/>
  <c r="AG36"/>
  <c r="AE12" s="1"/>
  <c r="E38"/>
  <c r="B14" s="1"/>
  <c r="AG38"/>
  <c r="AE14" s="1"/>
  <c r="X33"/>
  <c r="V9" s="1"/>
  <c r="N29"/>
  <c r="K5" s="1"/>
  <c r="F30"/>
  <c r="D6" s="1"/>
  <c r="N31"/>
  <c r="K7" s="1"/>
  <c r="F32"/>
  <c r="D8" s="1"/>
  <c r="N33"/>
  <c r="K9" s="1"/>
  <c r="F34"/>
  <c r="D10" s="1"/>
  <c r="N35"/>
  <c r="K11" s="1"/>
  <c r="F36"/>
  <c r="D12" s="1"/>
  <c r="N37"/>
  <c r="K13" s="1"/>
  <c r="F38"/>
  <c r="D14" s="1"/>
  <c r="N39"/>
  <c r="K15" s="1"/>
  <c r="X37"/>
  <c r="V13" s="1"/>
  <c r="W28"/>
  <c r="T4" s="1"/>
  <c r="O29"/>
  <c r="M5" s="1"/>
  <c r="W30"/>
  <c r="T6" s="1"/>
  <c r="O31"/>
  <c r="M7" s="1"/>
  <c r="W32"/>
  <c r="T8" s="1"/>
  <c r="O33"/>
  <c r="M9" s="1"/>
  <c r="W34"/>
  <c r="T10" s="1"/>
  <c r="O35"/>
  <c r="M11" s="1"/>
  <c r="W36"/>
  <c r="T12" s="1"/>
  <c r="O37"/>
  <c r="M13" s="1"/>
  <c r="W38"/>
  <c r="T14" s="1"/>
  <c r="X28"/>
  <c r="V4" s="1"/>
  <c r="AF29"/>
  <c r="AC5" s="1"/>
  <c r="X30"/>
  <c r="V6" s="1"/>
  <c r="AF31"/>
  <c r="AC7" s="1"/>
  <c r="X32"/>
  <c r="V8" s="1"/>
  <c r="AF33"/>
  <c r="AC9" s="1"/>
  <c r="X34"/>
  <c r="V10" s="1"/>
  <c r="AF35"/>
  <c r="AC11" s="1"/>
  <c r="X36"/>
  <c r="V12" s="1"/>
  <c r="AF37"/>
  <c r="AC13" s="1"/>
  <c r="X38"/>
  <c r="V14" s="1"/>
  <c r="AF39"/>
  <c r="AC15" s="1"/>
  <c r="E29"/>
  <c r="B5"/>
  <c r="AG29"/>
  <c r="AE5" s="1"/>
  <c r="E31"/>
  <c r="B7" s="1"/>
  <c r="AG31"/>
  <c r="AE7" s="1"/>
  <c r="E33"/>
  <c r="B9" s="1"/>
  <c r="AG33"/>
  <c r="AE9" s="1"/>
  <c r="E35"/>
  <c r="B11"/>
  <c r="AG35"/>
  <c r="AE11" s="1"/>
  <c r="E37"/>
  <c r="B13"/>
  <c r="AG37"/>
  <c r="AE13" s="1"/>
  <c r="O39" i="74"/>
  <c r="M15" s="1"/>
  <c r="N32"/>
  <c r="K8" s="1"/>
  <c r="N34"/>
  <c r="K10" s="1"/>
  <c r="O28"/>
  <c r="M4" s="1"/>
  <c r="W29"/>
  <c r="T5"/>
  <c r="O30"/>
  <c r="M6" s="1"/>
  <c r="W31"/>
  <c r="T7"/>
  <c r="O32"/>
  <c r="M8" s="1"/>
  <c r="W33"/>
  <c r="T9" s="1"/>
  <c r="O34"/>
  <c r="M10" s="1"/>
  <c r="W35"/>
  <c r="T11" s="1"/>
  <c r="O36"/>
  <c r="M12" s="1"/>
  <c r="W37"/>
  <c r="T13"/>
  <c r="O38"/>
  <c r="M14" s="1"/>
  <c r="W39"/>
  <c r="T15"/>
  <c r="F31"/>
  <c r="D7" s="1"/>
  <c r="F39"/>
  <c r="D15" s="1"/>
  <c r="AF28"/>
  <c r="AC4" s="1"/>
  <c r="X29"/>
  <c r="V5" s="1"/>
  <c r="AF30"/>
  <c r="AC6" s="1"/>
  <c r="X31"/>
  <c r="V7" s="1"/>
  <c r="AF32"/>
  <c r="AC8" s="1"/>
  <c r="X33"/>
  <c r="V9" s="1"/>
  <c r="AF34"/>
  <c r="AC10" s="1"/>
  <c r="X35"/>
  <c r="V11" s="1"/>
  <c r="AF36"/>
  <c r="AC12" s="1"/>
  <c r="X37"/>
  <c r="V13" s="1"/>
  <c r="AF38"/>
  <c r="AC14" s="1"/>
  <c r="X39"/>
  <c r="V15" s="1"/>
  <c r="F37"/>
  <c r="D13" s="1"/>
  <c r="E28"/>
  <c r="B4"/>
  <c r="E30"/>
  <c r="B6" s="1"/>
  <c r="AG30"/>
  <c r="AE6" s="1"/>
  <c r="E32"/>
  <c r="B8" s="1"/>
  <c r="AG32"/>
  <c r="AE8" s="1"/>
  <c r="E34"/>
  <c r="B10" s="1"/>
  <c r="AG34"/>
  <c r="AE10" s="1"/>
  <c r="E36"/>
  <c r="B12" s="1"/>
  <c r="AG36"/>
  <c r="AE12" s="1"/>
  <c r="E38"/>
  <c r="B14" s="1"/>
  <c r="AG38"/>
  <c r="AE14" s="1"/>
  <c r="F28"/>
  <c r="D4" s="1"/>
  <c r="N29"/>
  <c r="K5" s="1"/>
  <c r="F30"/>
  <c r="D6" s="1"/>
  <c r="N31"/>
  <c r="K7"/>
  <c r="F32"/>
  <c r="D8" s="1"/>
  <c r="N33"/>
  <c r="K9"/>
  <c r="F34"/>
  <c r="D10" s="1"/>
  <c r="N35"/>
  <c r="K11" s="1"/>
  <c r="F36"/>
  <c r="D12" s="1"/>
  <c r="N37"/>
  <c r="K13" s="1"/>
  <c r="F38"/>
  <c r="D14" s="1"/>
  <c r="N39"/>
  <c r="K15"/>
  <c r="F35"/>
  <c r="D11" s="1"/>
  <c r="W28"/>
  <c r="T4"/>
  <c r="O29"/>
  <c r="M5" s="1"/>
  <c r="W30"/>
  <c r="T6" s="1"/>
  <c r="O31"/>
  <c r="M7" s="1"/>
  <c r="W32"/>
  <c r="T8" s="1"/>
  <c r="O33"/>
  <c r="M9" s="1"/>
  <c r="W34"/>
  <c r="T10"/>
  <c r="O35"/>
  <c r="M11" s="1"/>
  <c r="W36"/>
  <c r="T12"/>
  <c r="O37"/>
  <c r="M13" s="1"/>
  <c r="W38"/>
  <c r="T14" s="1"/>
  <c r="F33"/>
  <c r="D9" s="1"/>
  <c r="AF29"/>
  <c r="AC5" s="1"/>
  <c r="X30"/>
  <c r="V6" s="1"/>
  <c r="AF31"/>
  <c r="AC7"/>
  <c r="X32"/>
  <c r="V8" s="1"/>
  <c r="AF33"/>
  <c r="AC9"/>
  <c r="X34"/>
  <c r="V10" s="1"/>
  <c r="AF35"/>
  <c r="AC11" s="1"/>
  <c r="X36"/>
  <c r="V12" s="1"/>
  <c r="AF37"/>
  <c r="AC13" s="1"/>
  <c r="AF39"/>
  <c r="AC15" s="1"/>
  <c r="E29"/>
  <c r="B5"/>
  <c r="AG29"/>
  <c r="AE5" s="1"/>
  <c r="E31"/>
  <c r="B7"/>
  <c r="AG31"/>
  <c r="AE7" s="1"/>
  <c r="E33"/>
  <c r="B9"/>
  <c r="AG33"/>
  <c r="AE9" s="1"/>
  <c r="E35"/>
  <c r="B11"/>
  <c r="AG35"/>
  <c r="AE11" s="1"/>
  <c r="E37"/>
  <c r="B13"/>
  <c r="AG37"/>
  <c r="AE13" s="1"/>
  <c r="E31" i="72"/>
  <c r="B7" s="1"/>
  <c r="B39" i="71"/>
  <c r="B38"/>
  <c r="B37"/>
  <c r="B36"/>
  <c r="B35"/>
  <c r="B34"/>
  <c r="B33"/>
  <c r="B32"/>
  <c r="B31"/>
  <c r="B30"/>
  <c r="B29"/>
  <c r="B28"/>
  <c r="A39"/>
  <c r="A38"/>
  <c r="A37"/>
  <c r="A36"/>
  <c r="A35"/>
  <c r="A34"/>
  <c r="A33"/>
  <c r="A32"/>
  <c r="A31"/>
  <c r="A30"/>
  <c r="A29"/>
  <c r="A28"/>
  <c r="N28" i="68"/>
  <c r="K28"/>
  <c r="H28"/>
  <c r="E28"/>
  <c r="O27" s="1"/>
  <c r="N26"/>
  <c r="K26"/>
  <c r="H26"/>
  <c r="E26"/>
  <c r="O25" s="1"/>
  <c r="N24"/>
  <c r="O23" s="1"/>
  <c r="K24"/>
  <c r="H24"/>
  <c r="Y15"/>
  <c r="E24"/>
  <c r="N22"/>
  <c r="K22"/>
  <c r="H22"/>
  <c r="E22"/>
  <c r="N20"/>
  <c r="K20"/>
  <c r="H20"/>
  <c r="E20"/>
  <c r="O19" s="1"/>
  <c r="L12" i="69" s="1"/>
  <c r="N18" i="68"/>
  <c r="K18"/>
  <c r="H18"/>
  <c r="E18"/>
  <c r="O17" s="1"/>
  <c r="N16"/>
  <c r="K16"/>
  <c r="H16"/>
  <c r="E16"/>
  <c r="O15" s="1"/>
  <c r="N14"/>
  <c r="K14"/>
  <c r="H14"/>
  <c r="O13"/>
  <c r="L9" i="69" s="1"/>
  <c r="E14" i="68"/>
  <c r="N12"/>
  <c r="K12"/>
  <c r="H12"/>
  <c r="E12"/>
  <c r="N10"/>
  <c r="K10"/>
  <c r="H10"/>
  <c r="E10"/>
  <c r="O9" s="1"/>
  <c r="N8"/>
  <c r="K8"/>
  <c r="H8"/>
  <c r="O7"/>
  <c r="Y7" s="1"/>
  <c r="E8"/>
  <c r="N6"/>
  <c r="K6"/>
  <c r="H6"/>
  <c r="E6"/>
  <c r="N28" i="66"/>
  <c r="K28"/>
  <c r="H28"/>
  <c r="E28"/>
  <c r="N26"/>
  <c r="K26"/>
  <c r="H26"/>
  <c r="E26"/>
  <c r="N24"/>
  <c r="K24"/>
  <c r="H24"/>
  <c r="E24"/>
  <c r="N22"/>
  <c r="O21" s="1"/>
  <c r="I13" i="69" s="1"/>
  <c r="K22" i="66"/>
  <c r="H22"/>
  <c r="E22"/>
  <c r="N20"/>
  <c r="O19" s="1"/>
  <c r="K20"/>
  <c r="H20"/>
  <c r="E20"/>
  <c r="N18"/>
  <c r="K18"/>
  <c r="H18"/>
  <c r="E18"/>
  <c r="N16"/>
  <c r="O15" s="1"/>
  <c r="K16"/>
  <c r="H16"/>
  <c r="E16"/>
  <c r="N14"/>
  <c r="K14"/>
  <c r="H14"/>
  <c r="E14"/>
  <c r="N12"/>
  <c r="K12"/>
  <c r="H12"/>
  <c r="E12"/>
  <c r="N10"/>
  <c r="O9" s="1"/>
  <c r="I7" i="69" s="1"/>
  <c r="K10" i="66"/>
  <c r="H10"/>
  <c r="E10"/>
  <c r="N8"/>
  <c r="K8"/>
  <c r="H8"/>
  <c r="O7" s="1"/>
  <c r="I6" i="69" s="1"/>
  <c r="E8" i="66"/>
  <c r="N6"/>
  <c r="K6"/>
  <c r="H6"/>
  <c r="E6"/>
  <c r="O5" s="1"/>
  <c r="B16" i="69"/>
  <c r="B15"/>
  <c r="B14"/>
  <c r="B13"/>
  <c r="B12"/>
  <c r="B11"/>
  <c r="B10"/>
  <c r="B9"/>
  <c r="B8"/>
  <c r="B7"/>
  <c r="B6"/>
  <c r="B5"/>
  <c r="P27" i="68"/>
  <c r="M16" i="69"/>
  <c r="B27" i="68"/>
  <c r="P25"/>
  <c r="Z16" s="1"/>
  <c r="M15" i="69"/>
  <c r="B25" i="68"/>
  <c r="C38" i="75" s="1"/>
  <c r="P23" i="68"/>
  <c r="M14" i="69"/>
  <c r="B23" i="68"/>
  <c r="P21"/>
  <c r="M13" i="69"/>
  <c r="B21" i="68"/>
  <c r="L36" i="75" s="1"/>
  <c r="AQ19" i="68"/>
  <c r="P19"/>
  <c r="M12" i="69"/>
  <c r="B19" i="68"/>
  <c r="AQ17"/>
  <c r="AM17"/>
  <c r="AI17"/>
  <c r="AE17"/>
  <c r="P17"/>
  <c r="M11" i="69" s="1"/>
  <c r="B17" i="68"/>
  <c r="AQ16"/>
  <c r="AM16"/>
  <c r="AI16"/>
  <c r="AE16"/>
  <c r="AF16" s="1"/>
  <c r="AQ15"/>
  <c r="AM15"/>
  <c r="AI15"/>
  <c r="AE15"/>
  <c r="Z15"/>
  <c r="P15"/>
  <c r="M10" i="69"/>
  <c r="B15" i="68"/>
  <c r="AQ14"/>
  <c r="AM14"/>
  <c r="AI14"/>
  <c r="AE14"/>
  <c r="Z14"/>
  <c r="AQ13"/>
  <c r="AM13"/>
  <c r="AI13"/>
  <c r="AE13"/>
  <c r="Z13"/>
  <c r="P13"/>
  <c r="B13"/>
  <c r="AD32" i="75" s="1"/>
  <c r="AQ12" i="68"/>
  <c r="AM12"/>
  <c r="AI12"/>
  <c r="AE12"/>
  <c r="AF12" s="1"/>
  <c r="Z12"/>
  <c r="AQ11"/>
  <c r="AM11"/>
  <c r="AI11"/>
  <c r="AE11"/>
  <c r="Z11"/>
  <c r="P11"/>
  <c r="M8" i="69"/>
  <c r="B11" i="68"/>
  <c r="AD31" i="75" s="1"/>
  <c r="AQ10" i="68"/>
  <c r="AM10"/>
  <c r="AI10"/>
  <c r="AE10"/>
  <c r="AQ9"/>
  <c r="AM9"/>
  <c r="AI9"/>
  <c r="AE9"/>
  <c r="P9"/>
  <c r="M7" i="69"/>
  <c r="B9" i="68"/>
  <c r="U30" i="75" s="1"/>
  <c r="AQ8" i="68"/>
  <c r="AM8"/>
  <c r="AI8"/>
  <c r="AE8"/>
  <c r="AQ7"/>
  <c r="AM7"/>
  <c r="AI7"/>
  <c r="AE7"/>
  <c r="P7"/>
  <c r="M6" i="69"/>
  <c r="B7" i="68"/>
  <c r="L29" i="75" s="1"/>
  <c r="AQ6" i="68"/>
  <c r="AM6"/>
  <c r="AI6"/>
  <c r="AJ12" s="1"/>
  <c r="AE6"/>
  <c r="AF7" s="1"/>
  <c r="P5"/>
  <c r="Z6"/>
  <c r="B5"/>
  <c r="P27" i="66"/>
  <c r="Z17"/>
  <c r="B27"/>
  <c r="U39" i="74" s="1"/>
  <c r="AD39"/>
  <c r="P25" i="66"/>
  <c r="J15" i="69"/>
  <c r="B25" i="66"/>
  <c r="AD38" i="74" s="1"/>
  <c r="P23" i="66"/>
  <c r="B23"/>
  <c r="AD37" i="74" s="1"/>
  <c r="P21" i="66"/>
  <c r="J13" i="69"/>
  <c r="B21" i="66"/>
  <c r="L36" i="74" s="1"/>
  <c r="AQ19" i="66"/>
  <c r="P19"/>
  <c r="J12" i="69"/>
  <c r="B19" i="66"/>
  <c r="C35" i="74" s="1"/>
  <c r="AQ17" i="66"/>
  <c r="AM17"/>
  <c r="AI17"/>
  <c r="AE17"/>
  <c r="P17"/>
  <c r="B17"/>
  <c r="AD34" i="74" s="1"/>
  <c r="AQ16" i="66"/>
  <c r="AM16"/>
  <c r="AI16"/>
  <c r="AE16"/>
  <c r="AQ15"/>
  <c r="AM15"/>
  <c r="AI15"/>
  <c r="AE15"/>
  <c r="P15"/>
  <c r="Z11" s="1"/>
  <c r="J10" i="69"/>
  <c r="B15" i="66"/>
  <c r="AD33" i="74" s="1"/>
  <c r="AQ14" i="66"/>
  <c r="AM14"/>
  <c r="AI14"/>
  <c r="AE14"/>
  <c r="Z14"/>
  <c r="AQ13"/>
  <c r="AM13"/>
  <c r="AI13"/>
  <c r="AE13"/>
  <c r="Z13"/>
  <c r="P13"/>
  <c r="J9" i="69"/>
  <c r="B13" i="66"/>
  <c r="U32" i="74" s="1"/>
  <c r="AD32"/>
  <c r="AQ12" i="66"/>
  <c r="AM12"/>
  <c r="AI12"/>
  <c r="AE12"/>
  <c r="AQ11"/>
  <c r="AM11"/>
  <c r="AI11"/>
  <c r="AJ11"/>
  <c r="AE11"/>
  <c r="P11"/>
  <c r="J8" i="69"/>
  <c r="B11" i="66"/>
  <c r="AD31" i="74" s="1"/>
  <c r="AQ10" i="66"/>
  <c r="AM10"/>
  <c r="AI10"/>
  <c r="AE10"/>
  <c r="AQ9"/>
  <c r="AM9"/>
  <c r="AI9"/>
  <c r="AE9"/>
  <c r="AF9" s="1"/>
  <c r="P9"/>
  <c r="J7" i="69"/>
  <c r="B9" i="66"/>
  <c r="AD30" i="74" s="1"/>
  <c r="AQ8" i="66"/>
  <c r="AM8"/>
  <c r="AI8"/>
  <c r="AE8"/>
  <c r="AQ7"/>
  <c r="AM7"/>
  <c r="AI7"/>
  <c r="AE7"/>
  <c r="P7"/>
  <c r="Z7"/>
  <c r="B7"/>
  <c r="U29" i="74" s="1"/>
  <c r="AQ6" i="66"/>
  <c r="AM6"/>
  <c r="AI6"/>
  <c r="AE6"/>
  <c r="P5"/>
  <c r="Z6" s="1"/>
  <c r="B5"/>
  <c r="AD28" i="74" s="1"/>
  <c r="W17" i="65"/>
  <c r="G16" i="69"/>
  <c r="AD39" i="72"/>
  <c r="G15" i="69"/>
  <c r="G14"/>
  <c r="U37" i="72"/>
  <c r="G13" i="69"/>
  <c r="AD36" i="72"/>
  <c r="G12" i="69"/>
  <c r="AN17" i="65"/>
  <c r="AJ17"/>
  <c r="AF17"/>
  <c r="AB17"/>
  <c r="W12"/>
  <c r="B17"/>
  <c r="AN16"/>
  <c r="AJ16"/>
  <c r="AF16"/>
  <c r="AB16"/>
  <c r="AN15"/>
  <c r="AJ15"/>
  <c r="AF15"/>
  <c r="AB15"/>
  <c r="G10" i="69"/>
  <c r="B15" i="65"/>
  <c r="C33" i="72" s="1"/>
  <c r="AN14" i="65"/>
  <c r="AJ14"/>
  <c r="AF14"/>
  <c r="AB14"/>
  <c r="AN13"/>
  <c r="AJ13"/>
  <c r="AF13"/>
  <c r="AB13"/>
  <c r="G9" i="69"/>
  <c r="B13" i="65"/>
  <c r="AD32" i="72" s="1"/>
  <c r="AN12" i="65"/>
  <c r="AJ12"/>
  <c r="AF12"/>
  <c r="AB12"/>
  <c r="AN11"/>
  <c r="AJ11"/>
  <c r="AF11"/>
  <c r="AB11"/>
  <c r="B11"/>
  <c r="U31" i="72" s="1"/>
  <c r="AN10" i="65"/>
  <c r="AJ10"/>
  <c r="AF10"/>
  <c r="AB10"/>
  <c r="AN9"/>
  <c r="AJ9"/>
  <c r="AF9"/>
  <c r="AB9"/>
  <c r="B9"/>
  <c r="AN8"/>
  <c r="AJ8"/>
  <c r="AF8"/>
  <c r="AB8"/>
  <c r="AN7"/>
  <c r="AJ7"/>
  <c r="AF7"/>
  <c r="AB7"/>
  <c r="B7"/>
  <c r="C29" i="72" s="1"/>
  <c r="AN6" i="65"/>
  <c r="AJ6"/>
  <c r="AF6"/>
  <c r="AB6"/>
  <c r="G5" i="69"/>
  <c r="B5" i="65"/>
  <c r="AD28" i="72" s="1"/>
  <c r="C32"/>
  <c r="AD35"/>
  <c r="U35"/>
  <c r="L35"/>
  <c r="C35"/>
  <c r="C37"/>
  <c r="U39"/>
  <c r="C39"/>
  <c r="U33" i="74"/>
  <c r="C34"/>
  <c r="L35"/>
  <c r="AD36"/>
  <c r="U36"/>
  <c r="U37"/>
  <c r="C37"/>
  <c r="L38"/>
  <c r="C39"/>
  <c r="U31" i="75"/>
  <c r="U32"/>
  <c r="C32"/>
  <c r="AD33"/>
  <c r="U33"/>
  <c r="L33"/>
  <c r="C33"/>
  <c r="C34"/>
  <c r="AD36"/>
  <c r="U36"/>
  <c r="C37"/>
  <c r="AD38"/>
  <c r="U38"/>
  <c r="C30" i="74"/>
  <c r="U29" i="72"/>
  <c r="AD29" i="75"/>
  <c r="U29"/>
  <c r="U28" i="72"/>
  <c r="C28" i="75"/>
  <c r="M5" i="69"/>
  <c r="L14"/>
  <c r="AJ17" i="66"/>
  <c r="W6" i="65"/>
  <c r="W15"/>
  <c r="Y13" i="68"/>
  <c r="AR16"/>
  <c r="AJ6"/>
  <c r="Z17"/>
  <c r="Z7"/>
  <c r="Z8"/>
  <c r="AR11"/>
  <c r="AF9"/>
  <c r="AN9"/>
  <c r="AR17"/>
  <c r="AF15"/>
  <c r="AN15"/>
  <c r="AN6"/>
  <c r="Z9"/>
  <c r="AN11"/>
  <c r="Y8" i="66"/>
  <c r="AJ8"/>
  <c r="AN14"/>
  <c r="Z16"/>
  <c r="AJ16"/>
  <c r="O11"/>
  <c r="AN17"/>
  <c r="Z9"/>
  <c r="B11" i="62"/>
  <c r="B10"/>
  <c r="B9"/>
  <c r="B8"/>
  <c r="B7"/>
  <c r="B6"/>
  <c r="B5"/>
  <c r="B7" i="15"/>
  <c r="U29" i="71" s="1"/>
  <c r="B9" i="15"/>
  <c r="AD30" i="71" s="1"/>
  <c r="B11" i="15"/>
  <c r="L31" i="71" s="1"/>
  <c r="B13" i="15"/>
  <c r="AD32" i="71" s="1"/>
  <c r="B15" i="15"/>
  <c r="U33" i="71" s="1"/>
  <c r="B17" i="15"/>
  <c r="U34" i="71" s="1"/>
  <c r="L35"/>
  <c r="L36"/>
  <c r="L37"/>
  <c r="C39"/>
  <c r="B5" i="15"/>
  <c r="AD28" i="71" s="1"/>
  <c r="U39"/>
  <c r="U38"/>
  <c r="U37"/>
  <c r="U31"/>
  <c r="AN17" i="15"/>
  <c r="AN16"/>
  <c r="AN15"/>
  <c r="AN14"/>
  <c r="AN13"/>
  <c r="AN12"/>
  <c r="AN11"/>
  <c r="AN10"/>
  <c r="AN9"/>
  <c r="AN8"/>
  <c r="AN7"/>
  <c r="AN6"/>
  <c r="AJ17"/>
  <c r="AJ16"/>
  <c r="AJ15"/>
  <c r="AJ14"/>
  <c r="AJ13"/>
  <c r="AJ12"/>
  <c r="AJ11"/>
  <c r="AJ10"/>
  <c r="AJ9"/>
  <c r="AJ8"/>
  <c r="AJ7"/>
  <c r="AJ6"/>
  <c r="AF17"/>
  <c r="AF16"/>
  <c r="AF15"/>
  <c r="AF14"/>
  <c r="AF13"/>
  <c r="AF12"/>
  <c r="AF11"/>
  <c r="AF10"/>
  <c r="AF9"/>
  <c r="AF8"/>
  <c r="AF7"/>
  <c r="AF6"/>
  <c r="AB17"/>
  <c r="AB16"/>
  <c r="AB15"/>
  <c r="AB14"/>
  <c r="AB13"/>
  <c r="AB12"/>
  <c r="AB11"/>
  <c r="AB10"/>
  <c r="AB9"/>
  <c r="AB8"/>
  <c r="AB7"/>
  <c r="AB6"/>
  <c r="AC16" s="1"/>
  <c r="D7" i="69"/>
  <c r="U21" i="68"/>
  <c r="AV14" s="1"/>
  <c r="AS16" i="65"/>
  <c r="W17" i="15"/>
  <c r="L28" i="71"/>
  <c r="I5" i="69"/>
  <c r="Y6" i="66"/>
  <c r="L6" i="69"/>
  <c r="Y8" i="68"/>
  <c r="L7" i="69"/>
  <c r="L10"/>
  <c r="Y11" i="68"/>
  <c r="AR9"/>
  <c r="J16" i="69"/>
  <c r="AF28" i="71"/>
  <c r="AC4" s="1"/>
  <c r="Z10" i="66"/>
  <c r="AJ6"/>
  <c r="J6" i="69"/>
  <c r="Z8" i="66"/>
  <c r="AR14" i="68"/>
  <c r="AR10"/>
  <c r="AN13"/>
  <c r="L29" i="74"/>
  <c r="L29" i="72"/>
  <c r="L30" i="75"/>
  <c r="L30" i="74"/>
  <c r="L31" i="75"/>
  <c r="L39" i="74"/>
  <c r="L32"/>
  <c r="L39" i="72"/>
  <c r="Y7" i="66"/>
  <c r="Y14"/>
  <c r="L28" i="72" l="1"/>
  <c r="U33"/>
  <c r="AD29"/>
  <c r="G6" i="69"/>
  <c r="G7"/>
  <c r="P7" s="1"/>
  <c r="L32" i="72"/>
  <c r="U32"/>
  <c r="G5" i="62"/>
  <c r="P5" s="1"/>
  <c r="W11" i="65"/>
  <c r="AG39" i="72"/>
  <c r="AE15" s="1"/>
  <c r="AF32"/>
  <c r="AC8" s="1"/>
  <c r="O36"/>
  <c r="AK11" i="15"/>
  <c r="X32" i="71"/>
  <c r="V8" s="1"/>
  <c r="W32"/>
  <c r="T8" s="1"/>
  <c r="N29"/>
  <c r="K5" s="1"/>
  <c r="O37"/>
  <c r="E29"/>
  <c r="B5" s="1"/>
  <c r="N30"/>
  <c r="K6" s="1"/>
  <c r="E33"/>
  <c r="B9" s="1"/>
  <c r="W36"/>
  <c r="O28"/>
  <c r="M4" s="1"/>
  <c r="W34"/>
  <c r="T10" s="1"/>
  <c r="AF29"/>
  <c r="AC5" s="1"/>
  <c r="C33"/>
  <c r="AC7" i="15"/>
  <c r="AG16"/>
  <c r="L29" i="71"/>
  <c r="O30" s="1"/>
  <c r="M6" s="1"/>
  <c r="X28"/>
  <c r="V4" s="1"/>
  <c r="AD33"/>
  <c r="X33"/>
  <c r="V9" s="1"/>
  <c r="W37"/>
  <c r="AF37"/>
  <c r="AC13" s="1"/>
  <c r="N31"/>
  <c r="K7" s="1"/>
  <c r="U36"/>
  <c r="L32"/>
  <c r="O31" s="1"/>
  <c r="M7" s="1"/>
  <c r="AD35"/>
  <c r="L39"/>
  <c r="AF31"/>
  <c r="AC7" s="1"/>
  <c r="W8" i="15"/>
  <c r="C31" i="71"/>
  <c r="L33"/>
  <c r="AD37"/>
  <c r="AG34"/>
  <c r="AE10" s="1"/>
  <c r="AG29"/>
  <c r="AE5" s="1"/>
  <c r="L38" i="75"/>
  <c r="C38" i="74"/>
  <c r="U38"/>
  <c r="L37" i="72"/>
  <c r="C37" i="71"/>
  <c r="AD37" i="72"/>
  <c r="U36"/>
  <c r="AD35" i="74"/>
  <c r="U35"/>
  <c r="C35" i="71"/>
  <c r="F36" s="1"/>
  <c r="L33" i="72"/>
  <c r="O37" s="1"/>
  <c r="C33" i="74"/>
  <c r="U32" i="71"/>
  <c r="X37" s="1"/>
  <c r="AD31" i="72"/>
  <c r="C31"/>
  <c r="C31" i="75"/>
  <c r="L31" i="72"/>
  <c r="O35" s="1"/>
  <c r="AD30" i="75"/>
  <c r="AD29" i="74"/>
  <c r="C28"/>
  <c r="C28" i="71"/>
  <c r="F29" s="1"/>
  <c r="D5" s="1"/>
  <c r="C28" i="72"/>
  <c r="F31" s="1"/>
  <c r="D7" s="1"/>
  <c r="R15" i="65"/>
  <c r="AS11" s="1"/>
  <c r="U15" i="66"/>
  <c r="AV11" s="1"/>
  <c r="D6" i="62"/>
  <c r="P6" s="1"/>
  <c r="D6" i="69"/>
  <c r="P6" s="1"/>
  <c r="D15"/>
  <c r="AR9" i="66"/>
  <c r="AR8"/>
  <c r="AR12"/>
  <c r="AR10"/>
  <c r="AR16"/>
  <c r="AR15"/>
  <c r="AR6"/>
  <c r="AR13"/>
  <c r="AR17"/>
  <c r="AR11"/>
  <c r="I10" i="69"/>
  <c r="Y11" i="66"/>
  <c r="I12" i="69"/>
  <c r="Y13" i="66"/>
  <c r="D13" i="69"/>
  <c r="AC9" i="15"/>
  <c r="AG12"/>
  <c r="C38" i="71"/>
  <c r="L38"/>
  <c r="O33" s="1"/>
  <c r="M9" s="1"/>
  <c r="L34"/>
  <c r="AD34"/>
  <c r="AG32" s="1"/>
  <c r="AE8" s="1"/>
  <c r="C30"/>
  <c r="U30"/>
  <c r="X36" s="1"/>
  <c r="L30"/>
  <c r="AR7" i="66"/>
  <c r="AS7" s="1"/>
  <c r="AT7" s="1"/>
  <c r="AD38" i="72"/>
  <c r="C38"/>
  <c r="F32" s="1"/>
  <c r="D8" s="1"/>
  <c r="U38"/>
  <c r="X30" s="1"/>
  <c r="V6" s="1"/>
  <c r="AF13" i="66"/>
  <c r="I8" i="69"/>
  <c r="Y9" i="66"/>
  <c r="AF6"/>
  <c r="AO17" i="15"/>
  <c r="AO15"/>
  <c r="AF11" i="66"/>
  <c r="AN13"/>
  <c r="AN11"/>
  <c r="AN10"/>
  <c r="J14" i="69"/>
  <c r="Z15" i="66"/>
  <c r="AB15" s="1"/>
  <c r="AD28" i="75"/>
  <c r="U28"/>
  <c r="AJ8" i="68"/>
  <c r="AJ9"/>
  <c r="AJ10"/>
  <c r="J5" i="69"/>
  <c r="L11"/>
  <c r="Y12" i="68"/>
  <c r="O21"/>
  <c r="AF12" i="66"/>
  <c r="J11" i="69"/>
  <c r="Z12" i="66"/>
  <c r="AB15" i="68"/>
  <c r="AN7"/>
  <c r="AN8"/>
  <c r="AN10"/>
  <c r="AN16"/>
  <c r="AD34" i="75"/>
  <c r="U34"/>
  <c r="AN17" i="68"/>
  <c r="AD39" i="75"/>
  <c r="U39"/>
  <c r="C39"/>
  <c r="L15" i="69"/>
  <c r="Y16" i="68"/>
  <c r="Y17"/>
  <c r="L16" i="69"/>
  <c r="AF10" i="66"/>
  <c r="AK17" i="15"/>
  <c r="AO11"/>
  <c r="AO10"/>
  <c r="AO16"/>
  <c r="AD31" i="71"/>
  <c r="AG33" s="1"/>
  <c r="AE9" s="1"/>
  <c r="U35"/>
  <c r="X30" s="1"/>
  <c r="V6" s="1"/>
  <c r="AD39"/>
  <c r="AD29"/>
  <c r="AG28" s="1"/>
  <c r="AE4" s="1"/>
  <c r="C29"/>
  <c r="F32" s="1"/>
  <c r="D8" s="1"/>
  <c r="AJ16" i="68"/>
  <c r="AN15" i="66"/>
  <c r="AJ13" i="68"/>
  <c r="G8" i="69"/>
  <c r="W9" i="65"/>
  <c r="AD34" i="72"/>
  <c r="AG30" s="1"/>
  <c r="AE6" s="1"/>
  <c r="U34"/>
  <c r="C34"/>
  <c r="AJ14" i="66"/>
  <c r="AJ13"/>
  <c r="AJ7"/>
  <c r="AJ9"/>
  <c r="AF16"/>
  <c r="AF14"/>
  <c r="AF8"/>
  <c r="AF7"/>
  <c r="AJ10"/>
  <c r="AJ12"/>
  <c r="AR14"/>
  <c r="AF17"/>
  <c r="AG17" s="1"/>
  <c r="AH17" s="1"/>
  <c r="AR6" i="68"/>
  <c r="AS11" s="1"/>
  <c r="AT11" s="1"/>
  <c r="AR12"/>
  <c r="AR8"/>
  <c r="AR15"/>
  <c r="AS15" s="1"/>
  <c r="AT15" s="1"/>
  <c r="AR7"/>
  <c r="Z10"/>
  <c r="AB12" s="1"/>
  <c r="M9" i="69"/>
  <c r="O13" i="66"/>
  <c r="O17"/>
  <c r="O23"/>
  <c r="O25"/>
  <c r="O27"/>
  <c r="O5" i="68"/>
  <c r="AF6"/>
  <c r="AJ17"/>
  <c r="AK17" s="1"/>
  <c r="AL17" s="1"/>
  <c r="AJ11"/>
  <c r="AJ15"/>
  <c r="Y10"/>
  <c r="AN6" i="66"/>
  <c r="AF15"/>
  <c r="AJ14" i="68"/>
  <c r="C31" i="74"/>
  <c r="AD30" i="72"/>
  <c r="AG33" s="1"/>
  <c r="AE9" s="1"/>
  <c r="C30"/>
  <c r="AN8" i="66"/>
  <c r="AN7"/>
  <c r="AJ15"/>
  <c r="AK15" s="1"/>
  <c r="AL15" s="1"/>
  <c r="AF13" i="68"/>
  <c r="AF8"/>
  <c r="AG7" s="1"/>
  <c r="AH7" s="1"/>
  <c r="AF14"/>
  <c r="AF17"/>
  <c r="AG17" s="1"/>
  <c r="AH17" s="1"/>
  <c r="AF11"/>
  <c r="AF10"/>
  <c r="AN12"/>
  <c r="AB13"/>
  <c r="AR13"/>
  <c r="AN14"/>
  <c r="AO14" s="1"/>
  <c r="AP14" s="1"/>
  <c r="AD35" i="75"/>
  <c r="U35"/>
  <c r="C35"/>
  <c r="AD37"/>
  <c r="U37"/>
  <c r="O11" i="68"/>
  <c r="E28" i="75"/>
  <c r="B4" s="1"/>
  <c r="E39"/>
  <c r="B15" s="1"/>
  <c r="X35"/>
  <c r="V11" s="1"/>
  <c r="X29"/>
  <c r="V5" s="1"/>
  <c r="AC15" i="15"/>
  <c r="AG14"/>
  <c r="AG10"/>
  <c r="AN12" i="66"/>
  <c r="AN9"/>
  <c r="AJ7" i="68"/>
  <c r="AK12" s="1"/>
  <c r="AL12" s="1"/>
  <c r="G11" i="69"/>
  <c r="AN16" i="66"/>
  <c r="AO16" s="1"/>
  <c r="AP16" s="1"/>
  <c r="C29" i="75"/>
  <c r="C29" i="74"/>
  <c r="C30" i="75"/>
  <c r="C36"/>
  <c r="C36" i="74"/>
  <c r="C32"/>
  <c r="AD33" i="72"/>
  <c r="AG29" s="1"/>
  <c r="AE5" s="1"/>
  <c r="U28" i="74"/>
  <c r="U34"/>
  <c r="C36" i="72"/>
  <c r="F36" s="1"/>
  <c r="N37" i="71"/>
  <c r="AF30"/>
  <c r="AC6" s="1"/>
  <c r="E39" i="72"/>
  <c r="W36"/>
  <c r="W32"/>
  <c r="T8" s="1"/>
  <c r="E39" i="74"/>
  <c r="B15" s="1"/>
  <c r="N38"/>
  <c r="K14" s="1"/>
  <c r="N36"/>
  <c r="K12" s="1"/>
  <c r="N30"/>
  <c r="K6" s="1"/>
  <c r="N29" i="72"/>
  <c r="K5" s="1"/>
  <c r="N32" i="71"/>
  <c r="K8" s="1"/>
  <c r="O38"/>
  <c r="O32"/>
  <c r="M8" s="1"/>
  <c r="N35"/>
  <c r="W29"/>
  <c r="T5" s="1"/>
  <c r="X31"/>
  <c r="V7" s="1"/>
  <c r="W39"/>
  <c r="W35"/>
  <c r="AG30"/>
  <c r="AE6" s="1"/>
  <c r="AG38"/>
  <c r="AE14" s="1"/>
  <c r="W34" i="72"/>
  <c r="T10" s="1"/>
  <c r="L31" i="74"/>
  <c r="L30" i="72"/>
  <c r="O28" s="1"/>
  <c r="M4" s="1"/>
  <c r="E38" i="71"/>
  <c r="C32"/>
  <c r="F37" s="1"/>
  <c r="C34"/>
  <c r="C36"/>
  <c r="F35" s="1"/>
  <c r="AD36"/>
  <c r="AG31" s="1"/>
  <c r="AE7" s="1"/>
  <c r="AD38"/>
  <c r="U28"/>
  <c r="X34" s="1"/>
  <c r="V10" s="1"/>
  <c r="L28" i="75"/>
  <c r="L28" i="74"/>
  <c r="U30"/>
  <c r="U30" i="72"/>
  <c r="X34" s="1"/>
  <c r="V10" s="1"/>
  <c r="L39" i="75"/>
  <c r="L37"/>
  <c r="L35"/>
  <c r="L34"/>
  <c r="L32"/>
  <c r="L37" i="74"/>
  <c r="L34"/>
  <c r="L33"/>
  <c r="U31"/>
  <c r="L38" i="72"/>
  <c r="L36"/>
  <c r="O38" s="1"/>
  <c r="L34"/>
  <c r="E31" i="71"/>
  <c r="B7" s="1"/>
  <c r="E34"/>
  <c r="B10" s="1"/>
  <c r="E30"/>
  <c r="B6" s="1"/>
  <c r="AG28" i="72"/>
  <c r="AE4" s="1"/>
  <c r="E33"/>
  <c r="B9" s="1"/>
  <c r="O31"/>
  <c r="M7" s="1"/>
  <c r="W28"/>
  <c r="T4" s="1"/>
  <c r="E29"/>
  <c r="B5" s="1"/>
  <c r="N38"/>
  <c r="X38"/>
  <c r="AF28"/>
  <c r="AC4" s="1"/>
  <c r="N30"/>
  <c r="K6" s="1"/>
  <c r="X36"/>
  <c r="AG34"/>
  <c r="AE10" s="1"/>
  <c r="O34"/>
  <c r="M10" s="1"/>
  <c r="AG6" i="65"/>
  <c r="AG16"/>
  <c r="W13"/>
  <c r="AG13"/>
  <c r="AG11"/>
  <c r="U17" i="68"/>
  <c r="AV12" s="1"/>
  <c r="AG17" i="65"/>
  <c r="AG7"/>
  <c r="AG12"/>
  <c r="AG10"/>
  <c r="AG14"/>
  <c r="AG8"/>
  <c r="AG15"/>
  <c r="AG9"/>
  <c r="AS13"/>
  <c r="U19" i="66"/>
  <c r="AV13" s="1"/>
  <c r="AO16" i="65"/>
  <c r="AO11"/>
  <c r="AO8"/>
  <c r="W10"/>
  <c r="U13" i="68"/>
  <c r="AV10" s="1"/>
  <c r="U11"/>
  <c r="AV9" s="1"/>
  <c r="AO17" i="65"/>
  <c r="U7" i="68"/>
  <c r="AV7" s="1"/>
  <c r="AO7" i="65"/>
  <c r="AO12"/>
  <c r="AO14"/>
  <c r="AO10"/>
  <c r="AO13"/>
  <c r="AO9"/>
  <c r="AO15"/>
  <c r="AO6"/>
  <c r="U25" i="66"/>
  <c r="AV16" s="1"/>
  <c r="W14" i="65"/>
  <c r="AK17"/>
  <c r="AK7"/>
  <c r="AK16"/>
  <c r="AK10"/>
  <c r="AK13"/>
  <c r="AK15"/>
  <c r="W7"/>
  <c r="AK9"/>
  <c r="AK12"/>
  <c r="AK8"/>
  <c r="AK14"/>
  <c r="AK6"/>
  <c r="AK11"/>
  <c r="P15" i="69"/>
  <c r="U25" i="68"/>
  <c r="AV16" s="1"/>
  <c r="W16" i="65"/>
  <c r="AC8"/>
  <c r="P13" i="69"/>
  <c r="U17" i="66"/>
  <c r="AV12" s="1"/>
  <c r="AC12" i="65"/>
  <c r="AC6"/>
  <c r="AC15"/>
  <c r="AC16"/>
  <c r="AC17"/>
  <c r="AC14"/>
  <c r="AC10"/>
  <c r="AC13"/>
  <c r="AC9"/>
  <c r="AC7"/>
  <c r="W8"/>
  <c r="AC11"/>
  <c r="O33" i="72"/>
  <c r="M9" s="1"/>
  <c r="AF36"/>
  <c r="AC12" s="1"/>
  <c r="X32"/>
  <c r="V8" s="1"/>
  <c r="X28"/>
  <c r="V4" s="1"/>
  <c r="N33"/>
  <c r="K9" s="1"/>
  <c r="AG37"/>
  <c r="AE13" s="1"/>
  <c r="AF37"/>
  <c r="AC13" s="1"/>
  <c r="AF33"/>
  <c r="AC9" s="1"/>
  <c r="AF31"/>
  <c r="AC7" s="1"/>
  <c r="AF29"/>
  <c r="AC5" s="1"/>
  <c r="AG38"/>
  <c r="AE14" s="1"/>
  <c r="AF38"/>
  <c r="AC14" s="1"/>
  <c r="AF34"/>
  <c r="AC10" s="1"/>
  <c r="AF30"/>
  <c r="AC6" s="1"/>
  <c r="X39"/>
  <c r="X37"/>
  <c r="X35"/>
  <c r="X33"/>
  <c r="V9" s="1"/>
  <c r="X31"/>
  <c r="V7" s="1"/>
  <c r="X29"/>
  <c r="V5" s="1"/>
  <c r="W39"/>
  <c r="W37"/>
  <c r="W35"/>
  <c r="N37"/>
  <c r="O30"/>
  <c r="M6" s="1"/>
  <c r="N34"/>
  <c r="K10" s="1"/>
  <c r="O29"/>
  <c r="M5" s="1"/>
  <c r="E30"/>
  <c r="B6" s="1"/>
  <c r="AG35"/>
  <c r="AE11" s="1"/>
  <c r="AG31"/>
  <c r="AE7" s="1"/>
  <c r="AF39"/>
  <c r="AC15" s="1"/>
  <c r="AG36"/>
  <c r="AE12" s="1"/>
  <c r="AG32"/>
  <c r="AE8" s="1"/>
  <c r="W33"/>
  <c r="T9" s="1"/>
  <c r="W30"/>
  <c r="T6" s="1"/>
  <c r="W31"/>
  <c r="T7" s="1"/>
  <c r="W38"/>
  <c r="O39"/>
  <c r="N39"/>
  <c r="N35"/>
  <c r="N31"/>
  <c r="K7" s="1"/>
  <c r="O32"/>
  <c r="M8" s="1"/>
  <c r="N36"/>
  <c r="N32"/>
  <c r="K8" s="1"/>
  <c r="N28"/>
  <c r="K4" s="1"/>
  <c r="E37"/>
  <c r="E35"/>
  <c r="F38"/>
  <c r="F34"/>
  <c r="D10" s="1"/>
  <c r="E38"/>
  <c r="E36"/>
  <c r="E34"/>
  <c r="B10" s="1"/>
  <c r="E32"/>
  <c r="B8" s="1"/>
  <c r="E28"/>
  <c r="B4" s="1"/>
  <c r="F39"/>
  <c r="F37"/>
  <c r="F35"/>
  <c r="F33"/>
  <c r="D9" s="1"/>
  <c r="F29"/>
  <c r="D5" s="1"/>
  <c r="F28"/>
  <c r="D4" s="1"/>
  <c r="AK16" i="15"/>
  <c r="AK15"/>
  <c r="D11" i="69"/>
  <c r="R17" i="65"/>
  <c r="AS12" s="1"/>
  <c r="W15" i="15"/>
  <c r="U19" i="68"/>
  <c r="AV13" s="1"/>
  <c r="AG7" i="15"/>
  <c r="AG11"/>
  <c r="R11" i="65"/>
  <c r="AS9" s="1"/>
  <c r="AG17" i="15"/>
  <c r="AG8"/>
  <c r="AG6"/>
  <c r="AG15"/>
  <c r="AG9"/>
  <c r="AG13"/>
  <c r="U5" i="66"/>
  <c r="AV6" s="1"/>
  <c r="D16" i="69"/>
  <c r="P16" s="1"/>
  <c r="AC8" i="15"/>
  <c r="U21" i="66"/>
  <c r="AV14" s="1"/>
  <c r="AC12" i="15"/>
  <c r="W13"/>
  <c r="D12" i="69"/>
  <c r="P12" s="1"/>
  <c r="AC13" i="15"/>
  <c r="D10" i="62"/>
  <c r="P10" s="1"/>
  <c r="U11" i="66"/>
  <c r="AV9" s="1"/>
  <c r="W7" i="15"/>
  <c r="R7" i="65"/>
  <c r="AS7" s="1"/>
  <c r="U7" i="66"/>
  <c r="AV7" s="1"/>
  <c r="AC14" i="15"/>
  <c r="AC10"/>
  <c r="AC11"/>
  <c r="AC6"/>
  <c r="AC17"/>
  <c r="W16"/>
  <c r="W14"/>
  <c r="AS14" i="65"/>
  <c r="W12" i="15"/>
  <c r="D11" i="62"/>
  <c r="P11" s="1"/>
  <c r="D10" i="69"/>
  <c r="P10" s="1"/>
  <c r="U15" i="68"/>
  <c r="AV11" s="1"/>
  <c r="W10" i="15"/>
  <c r="AO14"/>
  <c r="AO6"/>
  <c r="AO12"/>
  <c r="AO8"/>
  <c r="AO9"/>
  <c r="R5" i="65"/>
  <c r="AS6" s="1"/>
  <c r="D5" i="69"/>
  <c r="P5" s="1"/>
  <c r="U5" i="68"/>
  <c r="AV6" s="1"/>
  <c r="W6" i="15"/>
  <c r="AO7"/>
  <c r="AO13"/>
  <c r="AS17" i="65"/>
  <c r="U27" i="66"/>
  <c r="AV17" s="1"/>
  <c r="U27" i="68"/>
  <c r="AV17" s="1"/>
  <c r="U23" i="66"/>
  <c r="AV15" s="1"/>
  <c r="U23" i="68"/>
  <c r="AV15" s="1"/>
  <c r="D14" i="69"/>
  <c r="P14" s="1"/>
  <c r="AS15" i="65"/>
  <c r="W11" i="15"/>
  <c r="D9" i="62"/>
  <c r="D9" i="69"/>
  <c r="P9" s="1"/>
  <c r="R13" i="65"/>
  <c r="AS10" s="1"/>
  <c r="U13" i="66"/>
  <c r="AV10" s="1"/>
  <c r="W9" i="15"/>
  <c r="D8" i="69"/>
  <c r="AK12" i="15"/>
  <c r="AK9"/>
  <c r="R9" i="65"/>
  <c r="AS8" s="1"/>
  <c r="U9" i="68"/>
  <c r="AV8" s="1"/>
  <c r="D7" i="62"/>
  <c r="P7" s="1"/>
  <c r="U9" i="66"/>
  <c r="AV8" s="1"/>
  <c r="AK6" i="15"/>
  <c r="AK14"/>
  <c r="AK10"/>
  <c r="AK13"/>
  <c r="AK7"/>
  <c r="AK8"/>
  <c r="W33" i="71"/>
  <c r="T9" s="1"/>
  <c r="N33"/>
  <c r="K9" s="1"/>
  <c r="F39"/>
  <c r="W30"/>
  <c r="T6" s="1"/>
  <c r="E39"/>
  <c r="E36"/>
  <c r="N39"/>
  <c r="O39"/>
  <c r="AF33"/>
  <c r="AC9" s="1"/>
  <c r="AF35"/>
  <c r="AC11" s="1"/>
  <c r="W31"/>
  <c r="T7" s="1"/>
  <c r="W38"/>
  <c r="W28"/>
  <c r="T4" s="1"/>
  <c r="X39"/>
  <c r="X29"/>
  <c r="V5" s="1"/>
  <c r="X35"/>
  <c r="X38"/>
  <c r="N38"/>
  <c r="N36"/>
  <c r="N28"/>
  <c r="K4" s="1"/>
  <c r="O35"/>
  <c r="O29"/>
  <c r="M5" s="1"/>
  <c r="O36"/>
  <c r="O34"/>
  <c r="M10" s="1"/>
  <c r="N34"/>
  <c r="K10" s="1"/>
  <c r="AF32"/>
  <c r="AC8" s="1"/>
  <c r="AF36"/>
  <c r="AC12" s="1"/>
  <c r="AF38"/>
  <c r="AC14" s="1"/>
  <c r="AF39"/>
  <c r="AC15" s="1"/>
  <c r="AG39"/>
  <c r="AE15" s="1"/>
  <c r="AG35"/>
  <c r="AE11" s="1"/>
  <c r="AG36"/>
  <c r="AE12" s="1"/>
  <c r="AG37"/>
  <c r="AE13" s="1"/>
  <c r="E28"/>
  <c r="B4" s="1"/>
  <c r="E37"/>
  <c r="E35"/>
  <c r="E32"/>
  <c r="B8" s="1"/>
  <c r="F34"/>
  <c r="D10" s="1"/>
  <c r="F38"/>
  <c r="F30"/>
  <c r="D6" s="1"/>
  <c r="F31"/>
  <c r="D7" s="1"/>
  <c r="F28"/>
  <c r="D4" s="1"/>
  <c r="F33"/>
  <c r="D9" s="1"/>
  <c r="F30" i="72" l="1"/>
  <c r="D6" s="1"/>
  <c r="P8" i="69"/>
  <c r="P9" i="62"/>
  <c r="AO12" i="66"/>
  <c r="AP12" s="1"/>
  <c r="Y9" i="68"/>
  <c r="L8" i="69"/>
  <c r="AO6" i="66"/>
  <c r="AP6" s="1"/>
  <c r="AO14"/>
  <c r="AP14" s="1"/>
  <c r="I16" i="69"/>
  <c r="Y17" i="66"/>
  <c r="I9" i="69"/>
  <c r="Y10" i="66"/>
  <c r="AK10"/>
  <c r="AL10" s="1"/>
  <c r="AG16"/>
  <c r="AH16" s="1"/>
  <c r="AK14"/>
  <c r="AL14" s="1"/>
  <c r="AK16" i="68"/>
  <c r="AL16" s="1"/>
  <c r="AG10" i="66"/>
  <c r="AH10" s="1"/>
  <c r="AO16" i="68"/>
  <c r="AP16" s="1"/>
  <c r="AK11" i="66"/>
  <c r="AL11" s="1"/>
  <c r="AK8" i="68"/>
  <c r="AL8" s="1"/>
  <c r="AO13" i="66"/>
  <c r="AP13" s="1"/>
  <c r="AG13"/>
  <c r="AH13" s="1"/>
  <c r="AB13"/>
  <c r="AS13"/>
  <c r="AT13" s="1"/>
  <c r="AS10"/>
  <c r="AT10" s="1"/>
  <c r="AK6" i="68"/>
  <c r="AL6" s="1"/>
  <c r="AG9"/>
  <c r="AH9" s="1"/>
  <c r="AO12"/>
  <c r="AP12" s="1"/>
  <c r="AG14"/>
  <c r="AH14" s="1"/>
  <c r="AO7" i="66"/>
  <c r="AP7" s="1"/>
  <c r="AG6" i="68"/>
  <c r="AH6" s="1"/>
  <c r="AG12"/>
  <c r="AH12" s="1"/>
  <c r="AG16"/>
  <c r="AH16" s="1"/>
  <c r="AG15"/>
  <c r="AH15" s="1"/>
  <c r="Y16" i="66"/>
  <c r="I15" i="69"/>
  <c r="AS8" i="68"/>
  <c r="AT8" s="1"/>
  <c r="AS14" i="66"/>
  <c r="AT14" s="1"/>
  <c r="AG7"/>
  <c r="AH7" s="1"/>
  <c r="AK9"/>
  <c r="AL9" s="1"/>
  <c r="AO17" i="68"/>
  <c r="AP17" s="1"/>
  <c r="AO10"/>
  <c r="AP10" s="1"/>
  <c r="AB10" i="66"/>
  <c r="AB12"/>
  <c r="AB16"/>
  <c r="AB17"/>
  <c r="Y14" i="68"/>
  <c r="L13" i="69"/>
  <c r="AB6" i="66"/>
  <c r="AG6"/>
  <c r="AH6" s="1"/>
  <c r="AB7"/>
  <c r="AG9"/>
  <c r="AH9" s="1"/>
  <c r="AS6"/>
  <c r="AT6" s="1"/>
  <c r="AS12"/>
  <c r="AT12" s="1"/>
  <c r="AO17"/>
  <c r="AP17" s="1"/>
  <c r="AK7" i="68"/>
  <c r="AL7" s="1"/>
  <c r="AG10"/>
  <c r="AH10" s="1"/>
  <c r="AG8"/>
  <c r="AH8" s="1"/>
  <c r="AO8" i="66"/>
  <c r="AP8" s="1"/>
  <c r="AK14" i="68"/>
  <c r="AL14" s="1"/>
  <c r="AK15"/>
  <c r="AL15" s="1"/>
  <c r="AK8" i="66"/>
  <c r="AL8" s="1"/>
  <c r="I14" i="69"/>
  <c r="Y15" i="66"/>
  <c r="AA15" s="1"/>
  <c r="AC15" s="1"/>
  <c r="AB10" i="68"/>
  <c r="AB17"/>
  <c r="AB11"/>
  <c r="AB6"/>
  <c r="AB7"/>
  <c r="AB14"/>
  <c r="AB16"/>
  <c r="AB9"/>
  <c r="AB8"/>
  <c r="AS12"/>
  <c r="AT12" s="1"/>
  <c r="AB14" i="66"/>
  <c r="AG8"/>
  <c r="AH8" s="1"/>
  <c r="AK16"/>
  <c r="AL16" s="1"/>
  <c r="AK7"/>
  <c r="AL7" s="1"/>
  <c r="AK6"/>
  <c r="AL6" s="1"/>
  <c r="AK13" i="68"/>
  <c r="AL13" s="1"/>
  <c r="AO8"/>
  <c r="AP8" s="1"/>
  <c r="AK10"/>
  <c r="AL10" s="1"/>
  <c r="AO10" i="66"/>
  <c r="AP10" s="1"/>
  <c r="AG11"/>
  <c r="AH11" s="1"/>
  <c r="AA6"/>
  <c r="AC6" s="1"/>
  <c r="AB11"/>
  <c r="AS11"/>
  <c r="AT11" s="1"/>
  <c r="AS15"/>
  <c r="AT15" s="1"/>
  <c r="AS8"/>
  <c r="AT8" s="1"/>
  <c r="AS10" i="68"/>
  <c r="AT10" s="1"/>
  <c r="AK17" i="66"/>
  <c r="AL17" s="1"/>
  <c r="P11" i="69"/>
  <c r="AO9" i="66"/>
  <c r="AP9" s="1"/>
  <c r="AS13" i="68"/>
  <c r="AT13" s="1"/>
  <c r="AG11"/>
  <c r="AH11" s="1"/>
  <c r="AG13"/>
  <c r="AH13" s="1"/>
  <c r="AG15" i="66"/>
  <c r="AH15" s="1"/>
  <c r="AK11" i="68"/>
  <c r="AL11" s="1"/>
  <c r="L5" i="69"/>
  <c r="Y6" i="68"/>
  <c r="I11" i="69"/>
  <c r="Y12" i="66"/>
  <c r="AS7" i="68"/>
  <c r="AT7" s="1"/>
  <c r="AS6"/>
  <c r="AT6" s="1"/>
  <c r="AS16"/>
  <c r="AT16" s="1"/>
  <c r="AS17"/>
  <c r="AT17" s="1"/>
  <c r="AK12" i="66"/>
  <c r="AL12" s="1"/>
  <c r="AG14"/>
  <c r="AH14" s="1"/>
  <c r="AK13"/>
  <c r="AL13" s="1"/>
  <c r="AO15"/>
  <c r="AP15" s="1"/>
  <c r="AS9" i="68"/>
  <c r="AT9" s="1"/>
  <c r="AA16"/>
  <c r="AC16" s="1"/>
  <c r="AO7"/>
  <c r="AP7" s="1"/>
  <c r="AO9"/>
  <c r="AP9" s="1"/>
  <c r="AO6"/>
  <c r="AP6" s="1"/>
  <c r="AO11"/>
  <c r="AP11" s="1"/>
  <c r="AO13"/>
  <c r="AP13" s="1"/>
  <c r="AO15"/>
  <c r="AP15" s="1"/>
  <c r="AG12" i="66"/>
  <c r="AH12" s="1"/>
  <c r="AK9" i="68"/>
  <c r="AL9" s="1"/>
  <c r="AO11" i="66"/>
  <c r="AP11" s="1"/>
  <c r="AB9"/>
  <c r="AB8"/>
  <c r="AS17"/>
  <c r="AT17" s="1"/>
  <c r="AS16"/>
  <c r="AT16" s="1"/>
  <c r="AS9"/>
  <c r="AT9" s="1"/>
  <c r="AS14" i="68"/>
  <c r="AT14" s="1"/>
  <c r="AA8" i="66"/>
  <c r="AC8" s="1"/>
  <c r="AH10" i="65"/>
  <c r="AI10" s="1"/>
  <c r="AH11"/>
  <c r="AI11" s="1"/>
  <c r="AH12"/>
  <c r="AI12" s="1"/>
  <c r="AH9"/>
  <c r="AI9" s="1"/>
  <c r="AH13"/>
  <c r="AI13" s="1"/>
  <c r="AH15"/>
  <c r="AI15" s="1"/>
  <c r="AH8"/>
  <c r="AI8" s="1"/>
  <c r="AH7"/>
  <c r="AI7" s="1"/>
  <c r="AH14"/>
  <c r="AI14" s="1"/>
  <c r="AH17"/>
  <c r="AI17" s="1"/>
  <c r="AH16"/>
  <c r="AI16" s="1"/>
  <c r="AH6"/>
  <c r="AI6" s="1"/>
  <c r="AP9"/>
  <c r="AQ9" s="1"/>
  <c r="AP11"/>
  <c r="AQ11" s="1"/>
  <c r="AP6"/>
  <c r="AQ6" s="1"/>
  <c r="Y14"/>
  <c r="AP10"/>
  <c r="AQ10" s="1"/>
  <c r="AP12"/>
  <c r="AQ12" s="1"/>
  <c r="AP7"/>
  <c r="AQ7" s="1"/>
  <c r="Y17"/>
  <c r="AP8"/>
  <c r="AQ8" s="1"/>
  <c r="AP14"/>
  <c r="AQ14" s="1"/>
  <c r="AP16"/>
  <c r="AQ16" s="1"/>
  <c r="AP17"/>
  <c r="AQ17" s="1"/>
  <c r="AP15"/>
  <c r="AQ15" s="1"/>
  <c r="AP13"/>
  <c r="AQ13" s="1"/>
  <c r="Y6"/>
  <c r="AL9"/>
  <c r="AM9" s="1"/>
  <c r="AL8"/>
  <c r="AM8" s="1"/>
  <c r="AL17"/>
  <c r="AM17" s="1"/>
  <c r="AL15"/>
  <c r="AM15" s="1"/>
  <c r="AL10"/>
  <c r="AM10" s="1"/>
  <c r="AL13"/>
  <c r="AM13" s="1"/>
  <c r="AL16"/>
  <c r="AM16" s="1"/>
  <c r="AL11"/>
  <c r="AM11" s="1"/>
  <c r="AL14"/>
  <c r="AM14" s="1"/>
  <c r="AL7"/>
  <c r="AM7" s="1"/>
  <c r="AL6"/>
  <c r="AM6" s="1"/>
  <c r="AL12"/>
  <c r="AM12" s="1"/>
  <c r="Y12"/>
  <c r="AD11"/>
  <c r="AE11" s="1"/>
  <c r="AU17"/>
  <c r="Y13"/>
  <c r="Y16"/>
  <c r="Y15"/>
  <c r="Y11"/>
  <c r="Y9"/>
  <c r="Y7"/>
  <c r="Y10"/>
  <c r="Y8"/>
  <c r="AD6"/>
  <c r="AE6" s="1"/>
  <c r="AD8"/>
  <c r="AE8" s="1"/>
  <c r="AD14"/>
  <c r="AE14" s="1"/>
  <c r="AD16"/>
  <c r="AE16" s="1"/>
  <c r="AD15"/>
  <c r="AE15" s="1"/>
  <c r="AD17"/>
  <c r="AE17" s="1"/>
  <c r="F16" i="69" s="1"/>
  <c r="AD12" i="65"/>
  <c r="AE12" s="1"/>
  <c r="AD10"/>
  <c r="AE10" s="1"/>
  <c r="AD9"/>
  <c r="AE9" s="1"/>
  <c r="AD7"/>
  <c r="AE7" s="1"/>
  <c r="AD13"/>
  <c r="AE13" s="1"/>
  <c r="AH15" i="15"/>
  <c r="AI15" s="1"/>
  <c r="AH14"/>
  <c r="AI14" s="1"/>
  <c r="AH8"/>
  <c r="AI8" s="1"/>
  <c r="AH11"/>
  <c r="AI11" s="1"/>
  <c r="AH7"/>
  <c r="AI7" s="1"/>
  <c r="AH16"/>
  <c r="AI16" s="1"/>
  <c r="AX10" i="68"/>
  <c r="AH9" i="15"/>
  <c r="AI9" s="1"/>
  <c r="AH6"/>
  <c r="AI6" s="1"/>
  <c r="AH12"/>
  <c r="AI12" s="1"/>
  <c r="AH10"/>
  <c r="AI10" s="1"/>
  <c r="AH13"/>
  <c r="AI13" s="1"/>
  <c r="AH17"/>
  <c r="AI17" s="1"/>
  <c r="AX17" i="68"/>
  <c r="AU11" i="65"/>
  <c r="AU7"/>
  <c r="AU10"/>
  <c r="AU6"/>
  <c r="Y9" i="15"/>
  <c r="AX6" i="66"/>
  <c r="AX11"/>
  <c r="AX16"/>
  <c r="AU8" i="65"/>
  <c r="AU14"/>
  <c r="Y6" i="15"/>
  <c r="AD7"/>
  <c r="AE7" s="1"/>
  <c r="AD16"/>
  <c r="AE16" s="1"/>
  <c r="AD12"/>
  <c r="AE12" s="1"/>
  <c r="AD9"/>
  <c r="AE9" s="1"/>
  <c r="AD6"/>
  <c r="AE6" s="1"/>
  <c r="AD8"/>
  <c r="AE8" s="1"/>
  <c r="AD10"/>
  <c r="AE10" s="1"/>
  <c r="AD13"/>
  <c r="AE13" s="1"/>
  <c r="AD17"/>
  <c r="AE17" s="1"/>
  <c r="AD11"/>
  <c r="AE11" s="1"/>
  <c r="AD14"/>
  <c r="AE14" s="1"/>
  <c r="AD15"/>
  <c r="AE15" s="1"/>
  <c r="AU12" i="65"/>
  <c r="AU15"/>
  <c r="AU9"/>
  <c r="AU13"/>
  <c r="AU16"/>
  <c r="Y16" i="15"/>
  <c r="AP13"/>
  <c r="AQ13" s="1"/>
  <c r="AP15"/>
  <c r="AQ15" s="1"/>
  <c r="AP12"/>
  <c r="AQ12" s="1"/>
  <c r="AP14"/>
  <c r="AQ14" s="1"/>
  <c r="AP8"/>
  <c r="AQ8" s="1"/>
  <c r="AX13" i="68"/>
  <c r="AX12"/>
  <c r="AX15" i="66"/>
  <c r="AX12"/>
  <c r="AP17" i="15"/>
  <c r="AQ17" s="1"/>
  <c r="AP10"/>
  <c r="AQ10" s="1"/>
  <c r="AP7"/>
  <c r="AQ7" s="1"/>
  <c r="AP9"/>
  <c r="AQ9" s="1"/>
  <c r="AP6"/>
  <c r="AQ6" s="1"/>
  <c r="AP11"/>
  <c r="AQ11" s="1"/>
  <c r="AP16"/>
  <c r="AQ16" s="1"/>
  <c r="AX11" i="68"/>
  <c r="AX8"/>
  <c r="AX15"/>
  <c r="AL16" i="15"/>
  <c r="AM16" s="1"/>
  <c r="AX10" i="66"/>
  <c r="AL9" i="15"/>
  <c r="AM9" s="1"/>
  <c r="AL6"/>
  <c r="AM6" s="1"/>
  <c r="Y10"/>
  <c r="Y8"/>
  <c r="AX13" i="66"/>
  <c r="AL15" i="15"/>
  <c r="AM15" s="1"/>
  <c r="Y13"/>
  <c r="Y12"/>
  <c r="Y14"/>
  <c r="Y15"/>
  <c r="Y17"/>
  <c r="Y11"/>
  <c r="Y7"/>
  <c r="AL11"/>
  <c r="AM11" s="1"/>
  <c r="AL10"/>
  <c r="AM10" s="1"/>
  <c r="AL17"/>
  <c r="AM17" s="1"/>
  <c r="AX9" i="68"/>
  <c r="AX6"/>
  <c r="AX14"/>
  <c r="AX16"/>
  <c r="AX7"/>
  <c r="AX17" i="66"/>
  <c r="AX8"/>
  <c r="AX9"/>
  <c r="AX7"/>
  <c r="AX14"/>
  <c r="AL12" i="15"/>
  <c r="AM12" s="1"/>
  <c r="AL13"/>
  <c r="AM13" s="1"/>
  <c r="AL14"/>
  <c r="AM14" s="1"/>
  <c r="AL7"/>
  <c r="AM7" s="1"/>
  <c r="AL8"/>
  <c r="AM8" s="1"/>
  <c r="L7" i="65" l="1"/>
  <c r="V7" s="1"/>
  <c r="L11"/>
  <c r="F8" i="69" s="1"/>
  <c r="L9" i="65"/>
  <c r="V8" s="1"/>
  <c r="L17"/>
  <c r="V12" s="1"/>
  <c r="L5"/>
  <c r="F5" i="69" s="1"/>
  <c r="L13" i="65"/>
  <c r="F9" i="69" s="1"/>
  <c r="L15" i="65"/>
  <c r="F10" i="62" s="1"/>
  <c r="L5" i="15"/>
  <c r="C5" i="69" s="1"/>
  <c r="L15" i="15"/>
  <c r="L9"/>
  <c r="C7" i="62" s="1"/>
  <c r="L7" i="15"/>
  <c r="L11"/>
  <c r="V9" s="1"/>
  <c r="L13"/>
  <c r="V10" s="1"/>
  <c r="L17"/>
  <c r="C11" i="62" s="1"/>
  <c r="AA17" i="66"/>
  <c r="AC17" s="1"/>
  <c r="AA14" i="68"/>
  <c r="AC14" s="1"/>
  <c r="AA16" i="66"/>
  <c r="AC16" s="1"/>
  <c r="AA9" i="68"/>
  <c r="AC9" s="1"/>
  <c r="AA11" i="66"/>
  <c r="AC11" s="1"/>
  <c r="AA6" i="68"/>
  <c r="AC6" s="1"/>
  <c r="AA7"/>
  <c r="AC7" s="1"/>
  <c r="AA13"/>
  <c r="AC13" s="1"/>
  <c r="AA8"/>
  <c r="AC8" s="1"/>
  <c r="AA11"/>
  <c r="AC11" s="1"/>
  <c r="AD11" s="1"/>
  <c r="Q15" s="1"/>
  <c r="N10" i="69" s="1"/>
  <c r="AA15" i="68"/>
  <c r="AC15" s="1"/>
  <c r="AA9" i="66"/>
  <c r="AC9" s="1"/>
  <c r="AA12" i="68"/>
  <c r="AC12" s="1"/>
  <c r="AA13" i="66"/>
  <c r="AC13" s="1"/>
  <c r="AD13" s="1"/>
  <c r="Q19" s="1"/>
  <c r="K12" i="69" s="1"/>
  <c r="F15"/>
  <c r="AA12" i="66"/>
  <c r="AC12" s="1"/>
  <c r="AA17" i="68"/>
  <c r="AC17" s="1"/>
  <c r="AA10"/>
  <c r="AC10" s="1"/>
  <c r="AA14" i="66"/>
  <c r="AC14" s="1"/>
  <c r="AA10"/>
  <c r="AC10" s="1"/>
  <c r="AD8"/>
  <c r="Q9" s="1"/>
  <c r="K7" i="69" s="1"/>
  <c r="AA7" i="66"/>
  <c r="AC7" s="1"/>
  <c r="AD6" s="1"/>
  <c r="Q5" s="1"/>
  <c r="K5" i="69" s="1"/>
  <c r="V15" i="65"/>
  <c r="V17"/>
  <c r="V14"/>
  <c r="V16"/>
  <c r="V17" i="15"/>
  <c r="T25" i="66"/>
  <c r="AU16" s="1"/>
  <c r="AR15" i="65"/>
  <c r="C12" i="69"/>
  <c r="V14" i="15"/>
  <c r="T25" i="68"/>
  <c r="AU16" s="1"/>
  <c r="C13" i="69"/>
  <c r="C9" l="1"/>
  <c r="C11"/>
  <c r="AD17" i="68"/>
  <c r="Q27" s="1"/>
  <c r="N16" i="69" s="1"/>
  <c r="AD6" i="68"/>
  <c r="Q5" s="1"/>
  <c r="N5" i="69" s="1"/>
  <c r="C16"/>
  <c r="O16" s="1"/>
  <c r="AD10" i="68"/>
  <c r="Q13" s="1"/>
  <c r="N9" i="69" s="1"/>
  <c r="AD15" i="68"/>
  <c r="Q23" s="1"/>
  <c r="N14" i="69" s="1"/>
  <c r="AD7" i="68"/>
  <c r="Q7" s="1"/>
  <c r="N6" i="69" s="1"/>
  <c r="AD9" i="68"/>
  <c r="Q11" s="1"/>
  <c r="N8" i="69" s="1"/>
  <c r="AD16" i="66"/>
  <c r="Q25" s="1"/>
  <c r="K15" i="69" s="1"/>
  <c r="AR17" i="65"/>
  <c r="AD7" i="66"/>
  <c r="Q7" s="1"/>
  <c r="K6" i="69" s="1"/>
  <c r="AD10" i="66"/>
  <c r="Q13" s="1"/>
  <c r="K9" i="69" s="1"/>
  <c r="AD12" i="66"/>
  <c r="Q17" s="1"/>
  <c r="K11" i="69" s="1"/>
  <c r="AD12" i="68"/>
  <c r="Q17" s="1"/>
  <c r="N11" i="69" s="1"/>
  <c r="AD8" i="68"/>
  <c r="Q9" s="1"/>
  <c r="N7" i="69" s="1"/>
  <c r="AD16" i="68"/>
  <c r="Q25" s="1"/>
  <c r="N15" i="69" s="1"/>
  <c r="AD14" i="68"/>
  <c r="Q21" s="1"/>
  <c r="N13" i="69" s="1"/>
  <c r="F14"/>
  <c r="AD15" i="66"/>
  <c r="Q23" s="1"/>
  <c r="K14" i="69" s="1"/>
  <c r="AD14" i="66"/>
  <c r="Q21" s="1"/>
  <c r="K13" i="69" s="1"/>
  <c r="AD9" i="66"/>
  <c r="Q11" s="1"/>
  <c r="K8" i="69" s="1"/>
  <c r="AD13" i="68"/>
  <c r="Q19" s="1"/>
  <c r="N12" i="69" s="1"/>
  <c r="AD11" i="66"/>
  <c r="Q15" s="1"/>
  <c r="K10" i="69" s="1"/>
  <c r="AD17" i="66"/>
  <c r="Q27" s="1"/>
  <c r="K16" i="69" s="1"/>
  <c r="Q15" i="65"/>
  <c r="AR11" s="1"/>
  <c r="AR13"/>
  <c r="V11"/>
  <c r="V13"/>
  <c r="T19" i="68"/>
  <c r="AU13" s="1"/>
  <c r="T19" i="66"/>
  <c r="AU13" s="1"/>
  <c r="F12" i="69"/>
  <c r="F13"/>
  <c r="T17" i="68"/>
  <c r="AU12" s="1"/>
  <c r="F11" i="62"/>
  <c r="O11" s="1"/>
  <c r="F7" i="69"/>
  <c r="F11"/>
  <c r="F10"/>
  <c r="V10" i="65"/>
  <c r="F9" i="62"/>
  <c r="T21" i="66"/>
  <c r="AU14" s="1"/>
  <c r="V6" i="65"/>
  <c r="AR14"/>
  <c r="T21" i="68"/>
  <c r="AU14" s="1"/>
  <c r="F6" i="62"/>
  <c r="V9" i="65"/>
  <c r="F8" i="62"/>
  <c r="O5" i="69"/>
  <c r="F5" i="62"/>
  <c r="F7"/>
  <c r="O7" s="1"/>
  <c r="T7" i="66"/>
  <c r="AU7" s="1"/>
  <c r="F6" i="69"/>
  <c r="O9"/>
  <c r="O13"/>
  <c r="O12"/>
  <c r="T27" i="68"/>
  <c r="AU17" s="1"/>
  <c r="T27" i="66"/>
  <c r="AU17" s="1"/>
  <c r="V13" i="15"/>
  <c r="AR16" i="65"/>
  <c r="C15" i="69"/>
  <c r="O15" s="1"/>
  <c r="V16" i="15"/>
  <c r="V12"/>
  <c r="Q17" i="65"/>
  <c r="AR12" s="1"/>
  <c r="T17" i="66"/>
  <c r="AU12" s="1"/>
  <c r="V15" i="15"/>
  <c r="T23" i="68"/>
  <c r="AU15" s="1"/>
  <c r="T23" i="66"/>
  <c r="AU15" s="1"/>
  <c r="T15"/>
  <c r="AU11" s="1"/>
  <c r="C14" i="69"/>
  <c r="V8" i="15"/>
  <c r="T13" i="66"/>
  <c r="AU10" s="1"/>
  <c r="C8" i="62"/>
  <c r="Q13" i="65"/>
  <c r="AR10" s="1"/>
  <c r="T13" i="68"/>
  <c r="AU10" s="1"/>
  <c r="C9" i="62"/>
  <c r="T7" i="68"/>
  <c r="AU7" s="1"/>
  <c r="C5" i="62"/>
  <c r="T9" i="66"/>
  <c r="AU8" s="1"/>
  <c r="T9" i="68"/>
  <c r="AU8" s="1"/>
  <c r="T11" i="66"/>
  <c r="AU9" s="1"/>
  <c r="V11" i="15"/>
  <c r="C6" i="62"/>
  <c r="Q9" i="65"/>
  <c r="AR8" s="1"/>
  <c r="C7" i="69"/>
  <c r="Q11" i="65"/>
  <c r="AR9" s="1"/>
  <c r="T5" i="68"/>
  <c r="AU6" s="1"/>
  <c r="T15"/>
  <c r="AU11" s="1"/>
  <c r="C10" i="62"/>
  <c r="O10" s="1"/>
  <c r="C10" i="69"/>
  <c r="T11" i="68"/>
  <c r="AU9" s="1"/>
  <c r="C8" i="69"/>
  <c r="O8" s="1"/>
  <c r="Q7" i="65"/>
  <c r="AR7" s="1"/>
  <c r="C6" i="69"/>
  <c r="Q5" i="65"/>
  <c r="AR6" s="1"/>
  <c r="V7" i="15"/>
  <c r="T5" i="66"/>
  <c r="AU6" s="1"/>
  <c r="V6" i="15"/>
  <c r="O14" i="69" l="1"/>
  <c r="O11"/>
  <c r="O10"/>
  <c r="O7"/>
  <c r="X14" i="65"/>
  <c r="Z14" s="1"/>
  <c r="O9" i="62"/>
  <c r="O8"/>
  <c r="X17" i="65"/>
  <c r="Z17" s="1"/>
  <c r="X13"/>
  <c r="Z13" s="1"/>
  <c r="X8"/>
  <c r="Z8" s="1"/>
  <c r="X6"/>
  <c r="Z6" s="1"/>
  <c r="X15"/>
  <c r="Z15" s="1"/>
  <c r="X9"/>
  <c r="Z9" s="1"/>
  <c r="O6" i="62"/>
  <c r="X12" i="65"/>
  <c r="Z12" s="1"/>
  <c r="X10"/>
  <c r="Z10" s="1"/>
  <c r="X11"/>
  <c r="Z11" s="1"/>
  <c r="X7"/>
  <c r="Z7" s="1"/>
  <c r="X16"/>
  <c r="Z16" s="1"/>
  <c r="O5" i="62"/>
  <c r="O6" i="69"/>
  <c r="X13" i="15"/>
  <c r="Z13" s="1"/>
  <c r="AW12" i="66"/>
  <c r="AY12" s="1"/>
  <c r="X7" i="15"/>
  <c r="Z7" s="1"/>
  <c r="AW16" i="66"/>
  <c r="AY16" s="1"/>
  <c r="AW17"/>
  <c r="AY17" s="1"/>
  <c r="X10" i="15"/>
  <c r="Z10" s="1"/>
  <c r="X6"/>
  <c r="Z6" s="1"/>
  <c r="AW6" i="66"/>
  <c r="AY6" s="1"/>
  <c r="AW11" i="68"/>
  <c r="AY11" s="1"/>
  <c r="AT8" i="65"/>
  <c r="AV8" s="1"/>
  <c r="AW15" i="68"/>
  <c r="AY15" s="1"/>
  <c r="AT14" i="65"/>
  <c r="AV14" s="1"/>
  <c r="AT6"/>
  <c r="AV6" s="1"/>
  <c r="AW13" i="68"/>
  <c r="AY13" s="1"/>
  <c r="AT12" i="65"/>
  <c r="AV12" s="1"/>
  <c r="AT10"/>
  <c r="AV10" s="1"/>
  <c r="AT7"/>
  <c r="AV7" s="1"/>
  <c r="AW14" i="68"/>
  <c r="AY14" s="1"/>
  <c r="AT11" i="65"/>
  <c r="AV11" s="1"/>
  <c r="AW8" i="66"/>
  <c r="AY8" s="1"/>
  <c r="AW8" i="68"/>
  <c r="AY8" s="1"/>
  <c r="AW14" i="66"/>
  <c r="AY14" s="1"/>
  <c r="AW17" i="68"/>
  <c r="AY17" s="1"/>
  <c r="AW12"/>
  <c r="AY12" s="1"/>
  <c r="AT13" i="65"/>
  <c r="AV13" s="1"/>
  <c r="AW6" i="68"/>
  <c r="AY6" s="1"/>
  <c r="AW16"/>
  <c r="AY16" s="1"/>
  <c r="AT15" i="65"/>
  <c r="AV15" s="1"/>
  <c r="AT17"/>
  <c r="AV17" s="1"/>
  <c r="AT9"/>
  <c r="AV9" s="1"/>
  <c r="AT16"/>
  <c r="AV16" s="1"/>
  <c r="AW7" i="66"/>
  <c r="AY7" s="1"/>
  <c r="AW13"/>
  <c r="AY13" s="1"/>
  <c r="AW9" i="68"/>
  <c r="AY9" s="1"/>
  <c r="AW10"/>
  <c r="AY10" s="1"/>
  <c r="AW10" i="66"/>
  <c r="AY10" s="1"/>
  <c r="AW7" i="68"/>
  <c r="AY7" s="1"/>
  <c r="AW15" i="66"/>
  <c r="AY15" s="1"/>
  <c r="AW9"/>
  <c r="AY9" s="1"/>
  <c r="X8" i="15"/>
  <c r="Z8" s="1"/>
  <c r="X12"/>
  <c r="Z12" s="1"/>
  <c r="X15"/>
  <c r="Z15" s="1"/>
  <c r="X16"/>
  <c r="Z16" s="1"/>
  <c r="X17"/>
  <c r="Z17" s="1"/>
  <c r="X11"/>
  <c r="Z11" s="1"/>
  <c r="X9"/>
  <c r="Z9" s="1"/>
  <c r="X14"/>
  <c r="Z14" s="1"/>
  <c r="AW11" i="66"/>
  <c r="AY11" s="1"/>
  <c r="Q7" i="69" l="1"/>
  <c r="AA15" i="65"/>
  <c r="H14" i="69" s="1"/>
  <c r="Q10"/>
  <c r="AA14" i="65"/>
  <c r="H13" i="69" s="1"/>
  <c r="AA11" i="65"/>
  <c r="H10" i="69" s="1"/>
  <c r="AA12" i="65"/>
  <c r="H11" i="69" s="1"/>
  <c r="Q13"/>
  <c r="AA7" i="65"/>
  <c r="H6" i="69" s="1"/>
  <c r="AA13" i="65"/>
  <c r="H12" i="69" s="1"/>
  <c r="AA6" i="65"/>
  <c r="H5" i="69" s="1"/>
  <c r="AA16" i="65"/>
  <c r="H15" i="69" s="1"/>
  <c r="AA10" i="65"/>
  <c r="H9" i="69" s="1"/>
  <c r="AA17" i="65"/>
  <c r="H16" i="69" s="1"/>
  <c r="AA8" i="65"/>
  <c r="H7" i="69" s="1"/>
  <c r="AA9" i="65"/>
  <c r="H8" i="69" s="1"/>
  <c r="Q15"/>
  <c r="Q6"/>
  <c r="Q9"/>
  <c r="Q8"/>
  <c r="Q5"/>
  <c r="Q12"/>
  <c r="Q11"/>
  <c r="Q16"/>
  <c r="Q14"/>
  <c r="AZ11" i="68"/>
  <c r="V15" s="1"/>
  <c r="AZ15"/>
  <c r="V23" s="1"/>
  <c r="AW15" i="65"/>
  <c r="AZ10" i="66"/>
  <c r="V13" s="1"/>
  <c r="AZ10" i="68"/>
  <c r="V13" s="1"/>
  <c r="AW17" i="65"/>
  <c r="AW13"/>
  <c r="AA12" i="15"/>
  <c r="E11" i="69" s="1"/>
  <c r="AZ6" i="66"/>
  <c r="V5" s="1"/>
  <c r="AZ7" i="68"/>
  <c r="V7" s="1"/>
  <c r="AW16" i="65"/>
  <c r="AW11"/>
  <c r="AW7"/>
  <c r="AZ6" i="68"/>
  <c r="V5" s="1"/>
  <c r="AZ14"/>
  <c r="V21" s="1"/>
  <c r="AZ17"/>
  <c r="V27" s="1"/>
  <c r="AW12" i="65"/>
  <c r="AA8" i="15"/>
  <c r="E7" i="69" s="1"/>
  <c r="AZ16" i="66"/>
  <c r="V25" s="1"/>
  <c r="AW6" i="65"/>
  <c r="AW8"/>
  <c r="AW10"/>
  <c r="AW9"/>
  <c r="AZ16" i="68"/>
  <c r="V25" s="1"/>
  <c r="AZ9"/>
  <c r="V11" s="1"/>
  <c r="AZ13"/>
  <c r="V19" s="1"/>
  <c r="AW14" i="65"/>
  <c r="AZ8" i="68"/>
  <c r="V9" s="1"/>
  <c r="AZ12"/>
  <c r="V17" s="1"/>
  <c r="AZ8" i="66"/>
  <c r="V9" s="1"/>
  <c r="AA10" i="15"/>
  <c r="E9" i="69" s="1"/>
  <c r="AA15" i="15"/>
  <c r="E14" i="69" s="1"/>
  <c r="AZ11" i="66"/>
  <c r="V15" s="1"/>
  <c r="AA7" i="15"/>
  <c r="AZ9" i="66"/>
  <c r="V11" s="1"/>
  <c r="AZ13"/>
  <c r="V19" s="1"/>
  <c r="AZ17"/>
  <c r="V27" s="1"/>
  <c r="AA17" i="15"/>
  <c r="E16" i="69" s="1"/>
  <c r="AZ12" i="66"/>
  <c r="V17" s="1"/>
  <c r="AZ15"/>
  <c r="V23" s="1"/>
  <c r="AZ7"/>
  <c r="V7" s="1"/>
  <c r="AA14" i="15"/>
  <c r="AA13"/>
  <c r="AA6"/>
  <c r="AA16"/>
  <c r="AA11"/>
  <c r="E10" i="62" s="1"/>
  <c r="AA9" i="15"/>
  <c r="E8" i="62" s="1"/>
  <c r="AZ14" i="66"/>
  <c r="V21" s="1"/>
  <c r="E5" i="69" l="1"/>
  <c r="E11" i="62"/>
  <c r="E13" i="69"/>
  <c r="E6" i="62"/>
  <c r="E8" i="69"/>
  <c r="E10"/>
  <c r="E7" i="62"/>
  <c r="E9"/>
  <c r="E6" i="69"/>
  <c r="E12"/>
  <c r="E15"/>
  <c r="E5" i="62" l="1"/>
</calcChain>
</file>

<file path=xl/sharedStrings.xml><?xml version="1.0" encoding="utf-8"?>
<sst xmlns="http://schemas.openxmlformats.org/spreadsheetml/2006/main" count="1386" uniqueCount="672">
  <si>
    <t>Por.</t>
  </si>
  <si>
    <t>Poradie</t>
  </si>
  <si>
    <t>Umiest.</t>
  </si>
  <si>
    <t xml:space="preserve">Konečné Výsledky </t>
  </si>
  <si>
    <t>S E K T O R   " A "</t>
  </si>
  <si>
    <t>S E K T O R   " B "</t>
  </si>
  <si>
    <t>S E K T O R   " C "</t>
  </si>
  <si>
    <t>S E K T O R   " D "</t>
  </si>
  <si>
    <t>Meno Pretekára</t>
  </si>
  <si>
    <t>Číslo</t>
  </si>
  <si>
    <t>Váha</t>
  </si>
  <si>
    <t>PORADIE</t>
  </si>
  <si>
    <t>C I P S             B o d y</t>
  </si>
  <si>
    <t>Súčet    umiest.</t>
  </si>
  <si>
    <t>C I P S  BODY</t>
  </si>
  <si>
    <t xml:space="preserve">Pretek č. 1 </t>
  </si>
  <si>
    <t>Pretek č. 2</t>
  </si>
  <si>
    <t>C I P S                B o d y</t>
  </si>
  <si>
    <t>ZO  SRZ</t>
  </si>
  <si>
    <t>1. Liga  LRU - P</t>
  </si>
  <si>
    <t>*</t>
  </si>
  <si>
    <t>POCITANIE PORADIA</t>
  </si>
  <si>
    <t>POCITANIE PRETEKAROV SEKTOR   A</t>
  </si>
  <si>
    <t>POCITANIE PRETEKAROV SEKTOR   B</t>
  </si>
  <si>
    <t>POCITANIE PRETEKAROV SEKTOR   C</t>
  </si>
  <si>
    <t>POCITANIE PRETEKAROV SEKTOR   D</t>
  </si>
  <si>
    <t>diskval</t>
  </si>
  <si>
    <t>meno ucastnika C5</t>
  </si>
  <si>
    <t xml:space="preserve"> V Ý S L E D K Y    D R U Ž S T I E V  P O   P R V O M  D V O J K O L E</t>
  </si>
  <si>
    <t>Názov Tímu</t>
  </si>
  <si>
    <t>Pretekár1</t>
  </si>
  <si>
    <t>Pretekár2</t>
  </si>
  <si>
    <t>Pretekár3</t>
  </si>
  <si>
    <t>Pretekár4</t>
  </si>
  <si>
    <t>Pretekár5</t>
  </si>
  <si>
    <t>Pretekár6</t>
  </si>
  <si>
    <t>Pretekár7</t>
  </si>
  <si>
    <t>Pretekár8</t>
  </si>
  <si>
    <t>číslo reg.preukazu</t>
  </si>
  <si>
    <t>TRESTY</t>
  </si>
  <si>
    <t>D</t>
  </si>
  <si>
    <t>Z</t>
  </si>
  <si>
    <t>C</t>
  </si>
  <si>
    <t>diskvalifikovaný</t>
  </si>
  <si>
    <t>žltá karta</t>
  </si>
  <si>
    <t>červená karta</t>
  </si>
  <si>
    <t>prazdna bunka</t>
  </si>
  <si>
    <t>CELKOVÉ PORADIE</t>
  </si>
  <si>
    <t>Súčet umiestnení</t>
  </si>
  <si>
    <t>CIPS Body</t>
  </si>
  <si>
    <t xml:space="preserve"> CELKOVE PORADIE</t>
  </si>
  <si>
    <t xml:space="preserve"> V Ý S L E D K Y    D R U Ž S T I E V  P O   DRUHOM  D V O J K O L E</t>
  </si>
  <si>
    <t>por</t>
  </si>
  <si>
    <t>meno</t>
  </si>
  <si>
    <t>Váženie   sektor  " A "    pretek č. 1</t>
  </si>
  <si>
    <t>Miesto</t>
  </si>
  <si>
    <t>Družstvo</t>
  </si>
  <si>
    <t>Váha v g.</t>
  </si>
  <si>
    <t>Podpis</t>
  </si>
  <si>
    <t>por.</t>
  </si>
  <si>
    <t>Vedúci skupiny pre váženie :</t>
  </si>
  <si>
    <t>.........................................................</t>
  </si>
  <si>
    <t>Meno a priezvisko</t>
  </si>
  <si>
    <t>Váženie   sektor  " B "    pretek č. 1</t>
  </si>
  <si>
    <t>Váženie   sektor  " D "    pretek č. 1</t>
  </si>
  <si>
    <t>Váženie   sektor  " C "    pretek č. 1</t>
  </si>
  <si>
    <t>Váženie   sektor  " A "    pretek č. 2</t>
  </si>
  <si>
    <t>Váženie   sektor  " B "    pretek č. 2</t>
  </si>
  <si>
    <t>Váženie   sektor  " C "    pretek č. 2</t>
  </si>
  <si>
    <t>Váženie   sektor  " D "    pretek č. 2</t>
  </si>
  <si>
    <r>
      <t xml:space="preserve"> </t>
    </r>
    <r>
      <rPr>
        <sz val="14"/>
        <rFont val="Times New Roman"/>
        <family val="1"/>
        <charset val="238"/>
      </rPr>
      <t>Miesto preteku</t>
    </r>
    <r>
      <rPr>
        <b/>
        <sz val="14"/>
        <rFont val="Times New Roman"/>
        <family val="1"/>
        <charset val="238"/>
      </rPr>
      <t xml:space="preserve">: </t>
    </r>
    <r>
      <rPr>
        <b/>
        <sz val="16"/>
        <rFont val="Times New Roman"/>
        <family val="1"/>
        <charset val="238"/>
      </rPr>
      <t>Malý Dunaj - Galanta</t>
    </r>
  </si>
  <si>
    <r>
      <rPr>
        <sz val="14"/>
        <rFont val="Times New Roman"/>
        <family val="1"/>
        <charset val="238"/>
      </rPr>
      <t xml:space="preserve">Dátum : </t>
    </r>
    <r>
      <rPr>
        <b/>
        <sz val="14"/>
        <rFont val="Times New Roman"/>
        <family val="1"/>
        <charset val="238"/>
      </rPr>
      <t xml:space="preserve"> </t>
    </r>
    <r>
      <rPr>
        <b/>
        <sz val="16"/>
        <rFont val="Times New Roman"/>
        <family val="1"/>
        <charset val="238"/>
      </rPr>
      <t>31.5.2014</t>
    </r>
  </si>
  <si>
    <r>
      <rPr>
        <sz val="14"/>
        <rFont val="Times New Roman"/>
        <family val="1"/>
        <charset val="238"/>
      </rPr>
      <t>Poradie preteku:</t>
    </r>
    <r>
      <rPr>
        <b/>
        <sz val="14"/>
        <rFont val="Times New Roman"/>
        <family val="1"/>
        <charset val="238"/>
      </rPr>
      <t xml:space="preserve">       </t>
    </r>
    <r>
      <rPr>
        <b/>
        <sz val="16"/>
        <rFont val="Times New Roman"/>
        <family val="1"/>
        <charset val="238"/>
      </rPr>
      <t>3</t>
    </r>
    <r>
      <rPr>
        <b/>
        <sz val="20"/>
        <rFont val="Times New Roman"/>
        <family val="1"/>
        <charset val="238"/>
      </rPr>
      <t xml:space="preserve"> </t>
    </r>
  </si>
  <si>
    <r>
      <rPr>
        <sz val="14"/>
        <rFont val="Times New Roman"/>
        <family val="1"/>
        <charset val="238"/>
      </rPr>
      <t>Poradie preteku:</t>
    </r>
    <r>
      <rPr>
        <b/>
        <sz val="14"/>
        <rFont val="Times New Roman"/>
        <family val="1"/>
        <charset val="238"/>
      </rPr>
      <t xml:space="preserve">       </t>
    </r>
    <r>
      <rPr>
        <b/>
        <sz val="16"/>
        <rFont val="Times New Roman"/>
        <family val="1"/>
        <charset val="238"/>
      </rPr>
      <t>4</t>
    </r>
    <r>
      <rPr>
        <b/>
        <sz val="20"/>
        <rFont val="Times New Roman"/>
        <family val="1"/>
        <charset val="238"/>
      </rPr>
      <t xml:space="preserve"> </t>
    </r>
  </si>
  <si>
    <t>Váženie   sektor  " B "    pretek č. 3</t>
  </si>
  <si>
    <t>Váženie   sektor  " A "    pretek č. 3</t>
  </si>
  <si>
    <t>Váženie   sektor  " C "    pretek č. 3</t>
  </si>
  <si>
    <t>Váženie   sektor  " D "    pretek č. 3</t>
  </si>
  <si>
    <t>Váženie   sektor  " A "    pretek č. 4</t>
  </si>
  <si>
    <t>Váženie   sektor  " B "    pretek č. 4</t>
  </si>
  <si>
    <t>Váženie   sektor  " C "    pretek č. 4</t>
  </si>
  <si>
    <t>Váženie   sektor  " D "    pretek č. 4</t>
  </si>
  <si>
    <r>
      <t xml:space="preserve"> </t>
    </r>
    <r>
      <rPr>
        <sz val="14"/>
        <rFont val="Times New Roman"/>
        <family val="1"/>
        <charset val="238"/>
      </rPr>
      <t>Miesto preteku</t>
    </r>
    <r>
      <rPr>
        <b/>
        <sz val="14"/>
        <rFont val="Times New Roman"/>
        <family val="1"/>
        <charset val="238"/>
      </rPr>
      <t xml:space="preserve">: </t>
    </r>
    <r>
      <rPr>
        <b/>
        <sz val="16"/>
        <rFont val="Times New Roman"/>
        <family val="1"/>
        <charset val="238"/>
      </rPr>
      <t>nikde</t>
    </r>
  </si>
  <si>
    <r>
      <rPr>
        <sz val="14"/>
        <rFont val="Times New Roman"/>
        <family val="1"/>
        <charset val="238"/>
      </rPr>
      <t xml:space="preserve">Dátum : </t>
    </r>
    <r>
      <rPr>
        <b/>
        <sz val="14"/>
        <rFont val="Times New Roman"/>
        <family val="1"/>
        <charset val="238"/>
      </rPr>
      <t xml:space="preserve"> </t>
    </r>
    <r>
      <rPr>
        <b/>
        <sz val="16"/>
        <rFont val="Times New Roman"/>
        <family val="1"/>
        <charset val="238"/>
      </rPr>
      <t>1.5.2014</t>
    </r>
  </si>
  <si>
    <t>Milan Pavlovský</t>
  </si>
  <si>
    <t>Peter Kohút</t>
  </si>
  <si>
    <t xml:space="preserve">Hlavný rozhodca :                      Garant RADY :            Riaditeľ preteku : </t>
  </si>
  <si>
    <t xml:space="preserve">Hlavný rozhodca :                       Garant RADY :            Riaditeľ preteku : </t>
  </si>
  <si>
    <t>Eva Jančošková</t>
  </si>
  <si>
    <t>Hlavný rozhodca : Tibor Petruš                         Garant RADY : Miroslava Pavelková                              Riaditeľ preteku :  Peter Baránek</t>
  </si>
  <si>
    <t>Družstvá ktoré mali čenov  v JURY  sú vyznačené farebne</t>
  </si>
  <si>
    <t>p. Elzer Robert</t>
  </si>
  <si>
    <t xml:space="preserve">p. Vicena Jozef </t>
  </si>
  <si>
    <t>p. Pavelka Roman</t>
  </si>
  <si>
    <t>p. Kováč Ján</t>
  </si>
  <si>
    <t>SRZ MsO Trenčín</t>
  </si>
  <si>
    <t>SRZ MO Michalovce</t>
  </si>
  <si>
    <t>SRZ MO Sabinov</t>
  </si>
  <si>
    <t>SRZ MO Nitra</t>
  </si>
  <si>
    <t>SRZ MO Spišská Nová Ves</t>
  </si>
  <si>
    <t>SRZ MsO Dunajská Streda</t>
  </si>
  <si>
    <t>SRZ MsO  Zvolen</t>
  </si>
  <si>
    <t>Branislav Oslanec</t>
  </si>
  <si>
    <t>Marek Macháč</t>
  </si>
  <si>
    <t>Roman Radil</t>
  </si>
  <si>
    <t>Jiří Žejdlík</t>
  </si>
  <si>
    <t>Lukáš Kubečka</t>
  </si>
  <si>
    <t>Radovan Máčaj</t>
  </si>
  <si>
    <t>Andrej Seman</t>
  </si>
  <si>
    <t>Peter Vajda</t>
  </si>
  <si>
    <t>Jozef Kaštely</t>
  </si>
  <si>
    <t>Jozef Kaštely ml.</t>
  </si>
  <si>
    <t>Ľubomír Dzuro</t>
  </si>
  <si>
    <t>Jozef Kanaloš</t>
  </si>
  <si>
    <t>Ján Matola</t>
  </si>
  <si>
    <t>Jaroslav Cuprák</t>
  </si>
  <si>
    <t>Ľubomír Ivančik</t>
  </si>
  <si>
    <t>Peter Sedlák</t>
  </si>
  <si>
    <t>Július Forgáč st.</t>
  </si>
  <si>
    <t>Vladimír Hupka</t>
  </si>
  <si>
    <t>Pavol Giertl</t>
  </si>
  <si>
    <t>Branislav Lednár</t>
  </si>
  <si>
    <t>Tomáš Burian</t>
  </si>
  <si>
    <t>Igor Burian</t>
  </si>
  <si>
    <t>Slavomír Oreško</t>
  </si>
  <si>
    <t>Miloš Oreško</t>
  </si>
  <si>
    <t>Rastislav Staňa</t>
  </si>
  <si>
    <t>Július Vlk</t>
  </si>
  <si>
    <t>Michal Pacák</t>
  </si>
  <si>
    <t>Jozef Gyurkovits</t>
  </si>
  <si>
    <t>Zoltán Nagy</t>
  </si>
  <si>
    <t>Ján Bolcs</t>
  </si>
  <si>
    <t>Gabriel Mokusz</t>
  </si>
  <si>
    <t>Tomáš Csiesay</t>
  </si>
  <si>
    <t>Peter Hamar</t>
  </si>
  <si>
    <t>Peter Ondračka</t>
  </si>
  <si>
    <t>Miroslav Lauko</t>
  </si>
  <si>
    <t>Peter Šamo</t>
  </si>
  <si>
    <r>
      <t xml:space="preserve"> </t>
    </r>
    <r>
      <rPr>
        <sz val="14"/>
        <rFont val="Times New Roman"/>
        <family val="1"/>
        <charset val="238"/>
      </rPr>
      <t>Miesto preteku</t>
    </r>
    <r>
      <rPr>
        <b/>
        <sz val="14"/>
        <rFont val="Times New Roman"/>
        <family val="1"/>
        <charset val="238"/>
      </rPr>
      <t>: Štrkovisko Orkucany</t>
    </r>
  </si>
  <si>
    <r>
      <rPr>
        <sz val="14"/>
        <rFont val="Times New Roman"/>
        <family val="1"/>
        <charset val="238"/>
      </rPr>
      <t xml:space="preserve">Dátum : </t>
    </r>
    <r>
      <rPr>
        <b/>
        <sz val="14"/>
        <rFont val="Times New Roman"/>
        <family val="1"/>
        <charset val="238"/>
      </rPr>
      <t xml:space="preserve"> 28</t>
    </r>
    <r>
      <rPr>
        <b/>
        <sz val="16"/>
        <rFont val="Times New Roman"/>
        <family val="1"/>
        <charset val="238"/>
      </rPr>
      <t>.5.2016</t>
    </r>
  </si>
  <si>
    <t xml:space="preserve">Hlavný rozhodca :   Tomáš Hubočan                 Garant RADY :  Maroš Cibulka               Riaditeľ preteku :  </t>
  </si>
  <si>
    <t>Hlavný rozhodca :   Tomáš Hubočan                  Garant RADY : Maroš Cibulka                         Riaditeľ preteku :</t>
  </si>
  <si>
    <t>1. liga LRU-P</t>
  </si>
  <si>
    <t>Súpisky 2016</t>
  </si>
  <si>
    <t>1.</t>
  </si>
  <si>
    <t xml:space="preserve">SRZ MsO Pov. Bystrica - ŠK Sensas </t>
  </si>
  <si>
    <t>Kontakt:</t>
  </si>
  <si>
    <t>Rastislav Dudr</t>
  </si>
  <si>
    <t>P 5 1 3</t>
  </si>
  <si>
    <t>2.</t>
  </si>
  <si>
    <t>Luboš Krupička</t>
  </si>
  <si>
    <t>P 4 5K 19</t>
  </si>
  <si>
    <t>Považské Podhradie 277</t>
  </si>
  <si>
    <t>3.</t>
  </si>
  <si>
    <t>Peter Baránek</t>
  </si>
  <si>
    <t>P 4 5K 4</t>
  </si>
  <si>
    <t>017 04 Pov. Bystrica</t>
  </si>
  <si>
    <t>4.</t>
  </si>
  <si>
    <t>Ján Kevický</t>
  </si>
  <si>
    <t>P 5 11 8</t>
  </si>
  <si>
    <t>5.</t>
  </si>
  <si>
    <t>Ján Sámel</t>
  </si>
  <si>
    <t>P 6 17 4</t>
  </si>
  <si>
    <t>0911/614 239</t>
  </si>
  <si>
    <t>6.</t>
  </si>
  <si>
    <t>rasto.dudr@gmail.com</t>
  </si>
  <si>
    <t>7.</t>
  </si>
  <si>
    <t>8.</t>
  </si>
  <si>
    <t>SRZ MsO Levice - Sensas</t>
  </si>
  <si>
    <t>Vladimír Mičjan</t>
  </si>
  <si>
    <t>P 3 4 12</t>
  </si>
  <si>
    <t>Marek Gabona</t>
  </si>
  <si>
    <t>P 3 4 21</t>
  </si>
  <si>
    <t>Saratovská 9</t>
  </si>
  <si>
    <t>Ervin Rendek</t>
  </si>
  <si>
    <t>P 3 4 22</t>
  </si>
  <si>
    <t>934 05  Levice</t>
  </si>
  <si>
    <t>Marcel Beňo</t>
  </si>
  <si>
    <t>P 3 4 24</t>
  </si>
  <si>
    <t>Gregor Budinský</t>
  </si>
  <si>
    <t>P 3 4 25</t>
  </si>
  <si>
    <t xml:space="preserve">0908/709 306 </t>
  </si>
  <si>
    <t>Tomáš Mindák</t>
  </si>
  <si>
    <t>P 3 4 27</t>
  </si>
  <si>
    <t>v.micjan@tekro.sk</t>
  </si>
  <si>
    <t>Miroslav Santus</t>
  </si>
  <si>
    <t>P 3 4 7</t>
  </si>
  <si>
    <t>Erik Báťa</t>
  </si>
  <si>
    <t>P 3 4 8</t>
  </si>
  <si>
    <t xml:space="preserve">SRZ MsO Šaľa </t>
  </si>
  <si>
    <t>Eva Cibulková</t>
  </si>
  <si>
    <t>P 3 9 31</t>
  </si>
  <si>
    <t>Zdenko Tuška</t>
  </si>
  <si>
    <t>Jozef Šimko</t>
  </si>
  <si>
    <t>P 3 9 24</t>
  </si>
  <si>
    <t>Hlavná 116</t>
  </si>
  <si>
    <t>Emil Raschman</t>
  </si>
  <si>
    <t>P 3 9 29</t>
  </si>
  <si>
    <t>925 01 Matúškovo</t>
  </si>
  <si>
    <t>Branislav Šramka</t>
  </si>
  <si>
    <t>P 5 11 22</t>
  </si>
  <si>
    <t>Ivan Cibulka</t>
  </si>
  <si>
    <t>P 3 9 3</t>
  </si>
  <si>
    <t>0904/427 486</t>
  </si>
  <si>
    <t>Csaba Csandal</t>
  </si>
  <si>
    <t>P 3 9 30</t>
  </si>
  <si>
    <t>geo-ing@stonline.sk</t>
  </si>
  <si>
    <t>Miroslav Janek</t>
  </si>
  <si>
    <t>P 3 9 4</t>
  </si>
  <si>
    <t>P 3 9 26</t>
  </si>
  <si>
    <t>SRZ MsO Prešov A - Colmic</t>
  </si>
  <si>
    <t>Radoslav Rolík</t>
  </si>
  <si>
    <t>P 7 10 27</t>
  </si>
  <si>
    <t>Ing. arch. Michal Olejňák</t>
  </si>
  <si>
    <t>Peter Zborovjan</t>
  </si>
  <si>
    <t>P 7 10 3</t>
  </si>
  <si>
    <t>A. Sládkoviča 8</t>
  </si>
  <si>
    <t>Lee Clarke</t>
  </si>
  <si>
    <t>P 7 10 36</t>
  </si>
  <si>
    <t>082 21 Veľký Šariš</t>
  </si>
  <si>
    <t>Lukáš Kondík</t>
  </si>
  <si>
    <t>P 8 8 17</t>
  </si>
  <si>
    <t>Michal Olejňák</t>
  </si>
  <si>
    <t>P 7 10 23</t>
  </si>
  <si>
    <t>0915/524 442</t>
  </si>
  <si>
    <t>Juraj Feltovič</t>
  </si>
  <si>
    <t>P 7 10 4</t>
  </si>
  <si>
    <t>olejnak@gmail.com</t>
  </si>
  <si>
    <t>Daniel Olejňák</t>
  </si>
  <si>
    <t>P 7 10 21</t>
  </si>
  <si>
    <t>SRZ MsO Zvolen</t>
  </si>
  <si>
    <t>P 6 15 23</t>
  </si>
  <si>
    <t>Igor Michálek</t>
  </si>
  <si>
    <t>P 6 15 15</t>
  </si>
  <si>
    <t>Nábrežná 678/7</t>
  </si>
  <si>
    <t>P 6 15 19</t>
  </si>
  <si>
    <t>926 23  Očová</t>
  </si>
  <si>
    <t>Ján Kamenský</t>
  </si>
  <si>
    <t>P 6 15 8</t>
  </si>
  <si>
    <t>Miloslav Findo</t>
  </si>
  <si>
    <t>P 6 15 27</t>
  </si>
  <si>
    <t>0903/804 127</t>
  </si>
  <si>
    <t>P 6 15 28</t>
  </si>
  <si>
    <t>pece@pece.sk</t>
  </si>
  <si>
    <t>SRZ MsO Komárno - Bartal Mix</t>
  </si>
  <si>
    <t>Jozef Bartal</t>
  </si>
  <si>
    <t>P 3 3 2</t>
  </si>
  <si>
    <t>Oto Hodek</t>
  </si>
  <si>
    <t>František Mészáros ml.</t>
  </si>
  <si>
    <t>P 3 3 3</t>
  </si>
  <si>
    <t>Františkánov 11</t>
  </si>
  <si>
    <t>P 3 3 14</t>
  </si>
  <si>
    <t>945 01 Komárno</t>
  </si>
  <si>
    <t>Peter  Šejírman</t>
  </si>
  <si>
    <t>P 3 3 9</t>
  </si>
  <si>
    <t>Ladislav Tarics</t>
  </si>
  <si>
    <t>P 3 3 4</t>
  </si>
  <si>
    <t>0907/247 070</t>
  </si>
  <si>
    <t>Csaba Pozsonyi</t>
  </si>
  <si>
    <t>P 3 3 12</t>
  </si>
  <si>
    <t>info@barbo.sk</t>
  </si>
  <si>
    <t>SRZ MO Vranov nad Topľou</t>
  </si>
  <si>
    <t>Dušan Pyreň</t>
  </si>
  <si>
    <t>P 7 19 2</t>
  </si>
  <si>
    <t>Ján Hittmár</t>
  </si>
  <si>
    <t>P 7 19 7</t>
  </si>
  <si>
    <t>Ondavská 930</t>
  </si>
  <si>
    <t xml:space="preserve">3. </t>
  </si>
  <si>
    <t>Róbert Kandra</t>
  </si>
  <si>
    <t>P 7 19 17</t>
  </si>
  <si>
    <t>093 01 Vranov n.Topľou</t>
  </si>
  <si>
    <t>Lukáš Košalko</t>
  </si>
  <si>
    <t>P 7 19 25</t>
  </si>
  <si>
    <t>Miroslav Boháč</t>
  </si>
  <si>
    <t>P 7 19 15</t>
  </si>
  <si>
    <t>0918/403 676</t>
  </si>
  <si>
    <t>Ján Mikita</t>
  </si>
  <si>
    <t>P 7 19 26</t>
  </si>
  <si>
    <t>pyren.ryn@gmail.com</t>
  </si>
  <si>
    <t>Ondrej Pavelko</t>
  </si>
  <si>
    <t>P 7 19 9</t>
  </si>
  <si>
    <t>Peter Rošák</t>
  </si>
  <si>
    <t>P 8 4 35</t>
  </si>
  <si>
    <t>SRZ MO Žiar nad Hronom - MŠK</t>
  </si>
  <si>
    <t>Pavol Košáň</t>
  </si>
  <si>
    <t>P 6 17 3</t>
  </si>
  <si>
    <t>Ramis Saliu</t>
  </si>
  <si>
    <t>P 6 17 9</t>
  </si>
  <si>
    <t>Tomášikova 23/E</t>
  </si>
  <si>
    <t>Martin Rajman</t>
  </si>
  <si>
    <t>P 6 17 16</t>
  </si>
  <si>
    <t>821 01  Bratislava</t>
  </si>
  <si>
    <t>Jozef Václavek</t>
  </si>
  <si>
    <t>P 6 17 21</t>
  </si>
  <si>
    <t>0905/777 077</t>
  </si>
  <si>
    <t>kocurba@gmail,com</t>
  </si>
  <si>
    <t>9.</t>
  </si>
  <si>
    <t>SRZ MO Veľké Kapušany - Maros Mix Tubertini</t>
  </si>
  <si>
    <t>Bartolomej Fleischer</t>
  </si>
  <si>
    <t>P 8 17 12</t>
  </si>
  <si>
    <t>Milan Dzurko</t>
  </si>
  <si>
    <t>Jaroslav  Galgan</t>
  </si>
  <si>
    <t>P 8 17 19</t>
  </si>
  <si>
    <t>J. Kráľa 7</t>
  </si>
  <si>
    <t>Karol Petöcz</t>
  </si>
  <si>
    <t>P 8 17 13</t>
  </si>
  <si>
    <t>079 01 Veľké Kapušany</t>
  </si>
  <si>
    <t>Zoltán Magyar</t>
  </si>
  <si>
    <t>P 8 17 6</t>
  </si>
  <si>
    <t>János R. Pecéli</t>
  </si>
  <si>
    <t>P 8 17 26</t>
  </si>
  <si>
    <t>0905/291 378</t>
  </si>
  <si>
    <t>P 8 17 5</t>
  </si>
  <si>
    <t>veju@centrum.sk</t>
  </si>
  <si>
    <t>Július Vernársky</t>
  </si>
  <si>
    <t>P 8 17 2</t>
  </si>
  <si>
    <t>10.</t>
  </si>
  <si>
    <t>SRZ MsO Žilina - Vagón klub</t>
  </si>
  <si>
    <t>Milan Galuška</t>
  </si>
  <si>
    <t>P 5 13 2</t>
  </si>
  <si>
    <t>Tibor  Petruš</t>
  </si>
  <si>
    <t>Martin Valášek</t>
  </si>
  <si>
    <t>P 5 13 8</t>
  </si>
  <si>
    <t>Mojš 202</t>
  </si>
  <si>
    <t>Karol Matyas</t>
  </si>
  <si>
    <t>P 5 13 4</t>
  </si>
  <si>
    <t>010 01  Žilina</t>
  </si>
  <si>
    <t>Michal Petruš</t>
  </si>
  <si>
    <t>P 5 13 14</t>
  </si>
  <si>
    <t>Tomáš Hubočan</t>
  </si>
  <si>
    <t>P 5 13 26</t>
  </si>
  <si>
    <t>0905/643 172</t>
  </si>
  <si>
    <t>Pavol Rajtek</t>
  </si>
  <si>
    <t>P 5 13 19</t>
  </si>
  <si>
    <t>petrus.tibor@post.sk</t>
  </si>
  <si>
    <t xml:space="preserve">7. </t>
  </si>
  <si>
    <t>11.</t>
  </si>
  <si>
    <t>SRZ MsO Hlohovec - MVDE</t>
  </si>
  <si>
    <t>Ján Ottinger ml.</t>
  </si>
  <si>
    <t>P 2 4 18</t>
  </si>
  <si>
    <t>Filip Kňazovický</t>
  </si>
  <si>
    <t>P 2 4 26</t>
  </si>
  <si>
    <t>ČS armády 22</t>
  </si>
  <si>
    <t>Stanislav Chrobák</t>
  </si>
  <si>
    <t>P 2 4 16</t>
  </si>
  <si>
    <t>920 01 Hlohovec</t>
  </si>
  <si>
    <t>Roman Pavelka ml.</t>
  </si>
  <si>
    <t>P 1 9K 8</t>
  </si>
  <si>
    <t>Jakub Návarka</t>
  </si>
  <si>
    <t>P 6 15 26</t>
  </si>
  <si>
    <t>0940/650 349</t>
  </si>
  <si>
    <t>Roman Julény</t>
  </si>
  <si>
    <t>P 2 4 19</t>
  </si>
  <si>
    <t>jano.ottinger@gmail.com</t>
  </si>
  <si>
    <t>12.</t>
  </si>
  <si>
    <t>SRZ MsO Trnava A - Mivardi</t>
  </si>
  <si>
    <t>Peter Ardan</t>
  </si>
  <si>
    <t>P 2 17 2</t>
  </si>
  <si>
    <t>Peter Rímeš</t>
  </si>
  <si>
    <t>Peter Pilát</t>
  </si>
  <si>
    <t>P 2 17 8</t>
  </si>
  <si>
    <t>Na hlinách 39</t>
  </si>
  <si>
    <t>Andrej Rímeš</t>
  </si>
  <si>
    <t>P 2 17 27</t>
  </si>
  <si>
    <t>917 01  Trnava</t>
  </si>
  <si>
    <t>P 2 17 29</t>
  </si>
  <si>
    <t>Martin Lipka</t>
  </si>
  <si>
    <t>P 2 7K 1</t>
  </si>
  <si>
    <t>0904/165 323</t>
  </si>
  <si>
    <t>Ladislav Vrábel</t>
  </si>
  <si>
    <t>P 2 7K 3</t>
  </si>
  <si>
    <t>peri@pobox.sk</t>
  </si>
  <si>
    <t>Peter Mišo</t>
  </si>
  <si>
    <t>P 2 17 31</t>
  </si>
  <si>
    <t>Gabriel Vajsábel</t>
  </si>
  <si>
    <t>P 2 17 32</t>
  </si>
  <si>
    <t xml:space="preserve">2. liga </t>
  </si>
  <si>
    <t xml:space="preserve">SRZ MO Nová Baňa </t>
  </si>
  <si>
    <t>Peter Lisičan</t>
  </si>
  <si>
    <t>P 6 8 18</t>
  </si>
  <si>
    <t>Ing. Rudolf Ditte</t>
  </si>
  <si>
    <t>Miloš Kvanka</t>
  </si>
  <si>
    <t>P 6 8 17</t>
  </si>
  <si>
    <t>Čierny Lúh 28</t>
  </si>
  <si>
    <t>Marián Lisičan</t>
  </si>
  <si>
    <t>P 6 8 9</t>
  </si>
  <si>
    <t>968 01 Nová Baňa</t>
  </si>
  <si>
    <t>Rudolf Ditte</t>
  </si>
  <si>
    <t>P 6 8 10</t>
  </si>
  <si>
    <t>Matej Buška</t>
  </si>
  <si>
    <t>P 6 8 21</t>
  </si>
  <si>
    <t>0908/130 428</t>
  </si>
  <si>
    <t>Radoslav Jakubík</t>
  </si>
  <si>
    <t>P 6 8 22</t>
  </si>
  <si>
    <t>ludosy@pobox.sk</t>
  </si>
  <si>
    <t>Šimon Sýkora</t>
  </si>
  <si>
    <t>P 6 8 15</t>
  </si>
  <si>
    <t>Branislav Hudec</t>
  </si>
  <si>
    <t>P 6 8 23</t>
  </si>
  <si>
    <t>SRZ MO Dunajská Lužná - MVDE Team</t>
  </si>
  <si>
    <t>František Mónosi</t>
  </si>
  <si>
    <t>P 2 2 5</t>
  </si>
  <si>
    <t>Alexander  Tomanovics</t>
  </si>
  <si>
    <t>Igor Holeček</t>
  </si>
  <si>
    <t>P 4 10 1</t>
  </si>
  <si>
    <t>Vinohradnícka 412</t>
  </si>
  <si>
    <t>Imrich Nagy</t>
  </si>
  <si>
    <t>P 1 9K 11</t>
  </si>
  <si>
    <t>929 01 Dunajská Streda</t>
  </si>
  <si>
    <t>Štefan Menyhárt</t>
  </si>
  <si>
    <t>P 3 9 6</t>
  </si>
  <si>
    <t>Alexander Tomanovics</t>
  </si>
  <si>
    <t>P 2 2 3</t>
  </si>
  <si>
    <t>0905/584 282</t>
  </si>
  <si>
    <t>Ferenc Gyulai</t>
  </si>
  <si>
    <t>P 3 3 17</t>
  </si>
  <si>
    <t>szenzal@mail.t-com.sk</t>
  </si>
  <si>
    <t>SRZ MsO Bratislava 2 - MVDE</t>
  </si>
  <si>
    <t>Roman Pavelka st.</t>
  </si>
  <si>
    <t>P 1 9K 1</t>
  </si>
  <si>
    <t>Roman Pavelka</t>
  </si>
  <si>
    <t>Miroslava Pavelková ml.</t>
  </si>
  <si>
    <t>P 1 9K 10</t>
  </si>
  <si>
    <t>Školská 251</t>
  </si>
  <si>
    <t>Marián Rybnikár</t>
  </si>
  <si>
    <t>P 1 4K 1</t>
  </si>
  <si>
    <t>900 42  Dunajská Lužná</t>
  </si>
  <si>
    <t>Milan Kabát</t>
  </si>
  <si>
    <t>P 1 9K 3</t>
  </si>
  <si>
    <t>0918/639 725</t>
  </si>
  <si>
    <t>romanrpsro@gmail.com</t>
  </si>
  <si>
    <t>SRZ MsO Nové Zámky</t>
  </si>
  <si>
    <t>Zoltán  Miskolczi</t>
  </si>
  <si>
    <t>P 3 7 25</t>
  </si>
  <si>
    <t>Ladislav Supák</t>
  </si>
  <si>
    <t>Gabriel Varga</t>
  </si>
  <si>
    <t>P 3 7 10</t>
  </si>
  <si>
    <t>Dostojevského 17</t>
  </si>
  <si>
    <t>Sándor Sági</t>
  </si>
  <si>
    <t>P 3 11 12</t>
  </si>
  <si>
    <t>940 63 Nové Zámky</t>
  </si>
  <si>
    <t>Jozef Kocsis</t>
  </si>
  <si>
    <t>P 3 11 6</t>
  </si>
  <si>
    <t>Ján Dulai</t>
  </si>
  <si>
    <t>P 3 16 2</t>
  </si>
  <si>
    <t>0944/155 552</t>
  </si>
  <si>
    <t>Zoltán Mészáros</t>
  </si>
  <si>
    <t>P 3 16 29</t>
  </si>
  <si>
    <t>silirus@post.sk</t>
  </si>
  <si>
    <t>SRZ MsO Prešov B - BOLAND</t>
  </si>
  <si>
    <t>Marián Longauer</t>
  </si>
  <si>
    <t>P 7 10 31</t>
  </si>
  <si>
    <t>Peter Majdák</t>
  </si>
  <si>
    <t>Juraj Sajdák</t>
  </si>
  <si>
    <t>P 7 10 32</t>
  </si>
  <si>
    <t>Šoltesovej 6</t>
  </si>
  <si>
    <t>Marek Rešetár</t>
  </si>
  <si>
    <t>P 7 10 33</t>
  </si>
  <si>
    <t>080 01  Prešov</t>
  </si>
  <si>
    <t>Marek Krákorník</t>
  </si>
  <si>
    <t>P 7 10 34</t>
  </si>
  <si>
    <t>0907/997 193</t>
  </si>
  <si>
    <t>P 7 10 37</t>
  </si>
  <si>
    <t>majdak.peter@centrum.sk</t>
  </si>
  <si>
    <t>Dominika Olejňáková</t>
  </si>
  <si>
    <t>P 7 10 25</t>
  </si>
  <si>
    <t xml:space="preserve">SRZ MO Turčianske Teplice </t>
  </si>
  <si>
    <t xml:space="preserve">1. </t>
  </si>
  <si>
    <t>Juraj Líška</t>
  </si>
  <si>
    <t>P 5 11 14</t>
  </si>
  <si>
    <t>Ing. František Haluška</t>
  </si>
  <si>
    <t>Tomáš Mihálik</t>
  </si>
  <si>
    <t>P 6 17 11</t>
  </si>
  <si>
    <t>Hájská 549/8</t>
  </si>
  <si>
    <t>František Haluška</t>
  </si>
  <si>
    <t>P 5 11 7</t>
  </si>
  <si>
    <t>039 01 Turčianske Teplice</t>
  </si>
  <si>
    <t>Tomáš Parvanov</t>
  </si>
  <si>
    <t>P 5 11 2</t>
  </si>
  <si>
    <t>Martin Pavlík</t>
  </si>
  <si>
    <t>P 5 11 17</t>
  </si>
  <si>
    <t>0905/945 559</t>
  </si>
  <si>
    <t>Erik Slugeň</t>
  </si>
  <si>
    <t>P 5 11 25</t>
  </si>
  <si>
    <t>vydrafero@azet.sk</t>
  </si>
  <si>
    <t>Marcel Čampiš</t>
  </si>
  <si>
    <t>P 5 11 4</t>
  </si>
  <si>
    <t>Lucia Halušková</t>
  </si>
  <si>
    <t>P 5 11 11</t>
  </si>
  <si>
    <t>SRZ MsO Lučenec</t>
  </si>
  <si>
    <t>Gregor Uram</t>
  </si>
  <si>
    <t>P 6 7K 18</t>
  </si>
  <si>
    <t>Ing. Jaroslav Viktorín</t>
  </si>
  <si>
    <t>Ján Marcinek</t>
  </si>
  <si>
    <t>P 6 7 21</t>
  </si>
  <si>
    <t>Mikušovce 8</t>
  </si>
  <si>
    <t>Jaroslav Líška</t>
  </si>
  <si>
    <t>P 6 7 27</t>
  </si>
  <si>
    <t>984 01  Lučenec</t>
  </si>
  <si>
    <t>Jaroslav Líška ml.</t>
  </si>
  <si>
    <t>P 6 7 28</t>
  </si>
  <si>
    <t>Pavol Kiapeš</t>
  </si>
  <si>
    <t>P 6 7K 19</t>
  </si>
  <si>
    <t>0905/840 094</t>
  </si>
  <si>
    <t>jaroslav.viktorin1@gmail.com</t>
  </si>
  <si>
    <t>SRZ MsO Šurany - Timár Team</t>
  </si>
  <si>
    <t>Jozef Antalík</t>
  </si>
  <si>
    <t>P 3 11 1</t>
  </si>
  <si>
    <t>Peter Kuruc</t>
  </si>
  <si>
    <t>P 3 11 2</t>
  </si>
  <si>
    <t>Lúčna 5</t>
  </si>
  <si>
    <t>Jakub Kuruc</t>
  </si>
  <si>
    <t>P 3 11 3</t>
  </si>
  <si>
    <t>942 01  Šurany</t>
  </si>
  <si>
    <t>Ľubomír Eiben</t>
  </si>
  <si>
    <t>P 3 11 16</t>
  </si>
  <si>
    <t>Marek Krajčík</t>
  </si>
  <si>
    <t>P 3 11 4</t>
  </si>
  <si>
    <t>0905/979 425</t>
  </si>
  <si>
    <t>Ladislav Lénard</t>
  </si>
  <si>
    <t>P 3 11 13</t>
  </si>
  <si>
    <t>jozef.antalik@centrum.sk</t>
  </si>
  <si>
    <t>SRZ MO Veľký Krtíš</t>
  </si>
  <si>
    <t>Marian Líškay</t>
  </si>
  <si>
    <t>P 6 14 6</t>
  </si>
  <si>
    <t>Marián Líškay</t>
  </si>
  <si>
    <t>Róbert Repa</t>
  </si>
  <si>
    <t>P 6 14 9</t>
  </si>
  <si>
    <t>B. Nemcovej 37</t>
  </si>
  <si>
    <t>Ľubomír Taňaši</t>
  </si>
  <si>
    <t>P 3 5 25</t>
  </si>
  <si>
    <t>990 01 Veľký Krtíš</t>
  </si>
  <si>
    <t>Jaroslav Kanász</t>
  </si>
  <si>
    <t>P 6 14 12</t>
  </si>
  <si>
    <t>Igor Líškay</t>
  </si>
  <si>
    <t>P 6 14 5</t>
  </si>
  <si>
    <t>0908/964 811</t>
  </si>
  <si>
    <t>Slavomír Kanász</t>
  </si>
  <si>
    <t>P 6 14 13</t>
  </si>
  <si>
    <t>robo.repa@gmail.com</t>
  </si>
  <si>
    <t>Štefánia Ivaničová</t>
  </si>
  <si>
    <t>P 6 14 16</t>
  </si>
  <si>
    <t>Stanislav Šebek</t>
  </si>
  <si>
    <t>P 6 14 17</t>
  </si>
  <si>
    <t>SRZ MsO Galanta –  Rypo Mix Team</t>
  </si>
  <si>
    <t>Denis Rovenský</t>
  </si>
  <si>
    <t>P 2 3 13</t>
  </si>
  <si>
    <t>Ing. Ladislav Ješ</t>
  </si>
  <si>
    <t>Norbert Németh</t>
  </si>
  <si>
    <t>P 2 3 14</t>
  </si>
  <si>
    <t>Škovránková 423/2</t>
  </si>
  <si>
    <t>Ladislav Ješ</t>
  </si>
  <si>
    <t>P 2 3 7</t>
  </si>
  <si>
    <t>924 01  Galanta</t>
  </si>
  <si>
    <t>Karol Czajlik</t>
  </si>
  <si>
    <t>P 3 9 28</t>
  </si>
  <si>
    <t>Vladimír Freund</t>
  </si>
  <si>
    <t>P 1 5 10</t>
  </si>
  <si>
    <t>0908/168 073</t>
  </si>
  <si>
    <t>Gabor Papp</t>
  </si>
  <si>
    <t>P 2 3 15</t>
  </si>
  <si>
    <t>ladislav.jes@gmail.com</t>
  </si>
  <si>
    <t>Andrej Kasan</t>
  </si>
  <si>
    <t>SRZ MsO Ružomberok</t>
  </si>
  <si>
    <t>Maroš Cibulka</t>
  </si>
  <si>
    <t>P 5 9 14</t>
  </si>
  <si>
    <t>Martina Cibulková</t>
  </si>
  <si>
    <t>P 5 9 19</t>
  </si>
  <si>
    <t>A. Hlinku 23</t>
  </si>
  <si>
    <t>Milan Seleši</t>
  </si>
  <si>
    <t>P 5 9 12</t>
  </si>
  <si>
    <t>034 06  Ružomberok</t>
  </si>
  <si>
    <t>Miroslav Kosmeľ</t>
  </si>
  <si>
    <t>P 5 9 17</t>
  </si>
  <si>
    <t>Ľuboslav Mihálik</t>
  </si>
  <si>
    <t>P 6 1 7</t>
  </si>
  <si>
    <t>0905/133 205</t>
  </si>
  <si>
    <t>Maroš Ivín</t>
  </si>
  <si>
    <t>P 6 1 8</t>
  </si>
  <si>
    <t>maros.cibulka@gmail.com</t>
  </si>
  <si>
    <t>Martin Maslo</t>
  </si>
  <si>
    <t>P 5 9 20</t>
  </si>
  <si>
    <t>SRZ MsO Humenné</t>
  </si>
  <si>
    <t>Vladimír Buček</t>
  </si>
  <si>
    <t>P 7 4K 2</t>
  </si>
  <si>
    <t>Dušan Šanta</t>
  </si>
  <si>
    <t>P 7 4 2</t>
  </si>
  <si>
    <t>Družstevná 17</t>
  </si>
  <si>
    <t>Jaroslav Dutko</t>
  </si>
  <si>
    <t>P 7 4 23</t>
  </si>
  <si>
    <t>066 01  Humenné</t>
  </si>
  <si>
    <t>Štefan Duc</t>
  </si>
  <si>
    <t>P 7 4K 1</t>
  </si>
  <si>
    <t>Rastislav Duda</t>
  </si>
  <si>
    <t>P 7 4K 5</t>
  </si>
  <si>
    <t>0907/947 812</t>
  </si>
  <si>
    <t>Adrián Skysľak</t>
  </si>
  <si>
    <t>P 7 4 3</t>
  </si>
  <si>
    <t>duda.rastislav@zoznam.sk</t>
  </si>
  <si>
    <t>Michal Danko</t>
  </si>
  <si>
    <t>P 7 4 24</t>
  </si>
  <si>
    <t>Miroslav Pažúr</t>
  </si>
  <si>
    <t>P 7 4 13</t>
  </si>
  <si>
    <t xml:space="preserve">Divízia </t>
  </si>
  <si>
    <t>P 4 10 40</t>
  </si>
  <si>
    <t>P 4 10 13</t>
  </si>
  <si>
    <t>Nábrežná 14</t>
  </si>
  <si>
    <t>P 4 10 43</t>
  </si>
  <si>
    <t>911 01 Trenčín</t>
  </si>
  <si>
    <t>P 4 10 44</t>
  </si>
  <si>
    <t>P 4 10 39</t>
  </si>
  <si>
    <t>0949/601 670</t>
  </si>
  <si>
    <t>P 4 10 38</t>
  </si>
  <si>
    <t>branislavoslanec@centrum.sk</t>
  </si>
  <si>
    <t>SRZ MO Michalovce - Sensas</t>
  </si>
  <si>
    <t>P 8 8 20</t>
  </si>
  <si>
    <t>P 8 8 28</t>
  </si>
  <si>
    <t>072 34 Zalužice 349</t>
  </si>
  <si>
    <t>P 8 8 4</t>
  </si>
  <si>
    <t>P 8 8 16</t>
  </si>
  <si>
    <t>P 8 8 30</t>
  </si>
  <si>
    <t>0907/075 650</t>
  </si>
  <si>
    <t>P 8 8 31</t>
  </si>
  <si>
    <t>aspire10@azet.sk</t>
  </si>
  <si>
    <t>P 7 11 10</t>
  </si>
  <si>
    <t>P 7 1 23</t>
  </si>
  <si>
    <t>Puškinova 19</t>
  </si>
  <si>
    <t>P 7 11 20</t>
  </si>
  <si>
    <t>083 01 Sabinov</t>
  </si>
  <si>
    <t>P 7 11 22</t>
  </si>
  <si>
    <t>P 7 11 11</t>
  </si>
  <si>
    <t>0907/941 654</t>
  </si>
  <si>
    <t>P 7 1 12</t>
  </si>
  <si>
    <t>j.matola@centrum.sk</t>
  </si>
  <si>
    <t>SRZ MsO Nitra</t>
  </si>
  <si>
    <t>P 3 5 3</t>
  </si>
  <si>
    <t>P 3 5 4</t>
  </si>
  <si>
    <t>Rekreačná 19</t>
  </si>
  <si>
    <t>P 3 5 5</t>
  </si>
  <si>
    <t>949 01 Nitra</t>
  </si>
  <si>
    <t>P 3 5 15</t>
  </si>
  <si>
    <t>P 3 5 18</t>
  </si>
  <si>
    <t>0905/274 945</t>
  </si>
  <si>
    <t>aqua@aquarium.sk</t>
  </si>
  <si>
    <t>SRZ MO Spišská Nová Ves - Spiš fish</t>
  </si>
  <si>
    <t>P 8 13 1</t>
  </si>
  <si>
    <t>P 8 13 2</t>
  </si>
  <si>
    <t>Gorkého 3</t>
  </si>
  <si>
    <t>P 8 13 3</t>
  </si>
  <si>
    <t>052 01  Spišská Nová Ves</t>
  </si>
  <si>
    <t>P 8 13 4</t>
  </si>
  <si>
    <t>P 8 13 5</t>
  </si>
  <si>
    <t>0905/341 770</t>
  </si>
  <si>
    <t>ihla.cingov@centrum.sk</t>
  </si>
  <si>
    <t xml:space="preserve">P 2 2 2 </t>
  </si>
  <si>
    <t>P 2 2 14</t>
  </si>
  <si>
    <t>P 2 2 16</t>
  </si>
  <si>
    <t>P 2 2 17</t>
  </si>
  <si>
    <t>P 2 2 15</t>
  </si>
  <si>
    <t>P 2 2 11</t>
  </si>
  <si>
    <t>P 6 15 29</t>
  </si>
  <si>
    <t>P 6 15 30</t>
  </si>
  <si>
    <t>P 6 15 31</t>
  </si>
  <si>
    <t>sektor 1. kolo</t>
  </si>
  <si>
    <t>Sektor 2. kolo</t>
  </si>
  <si>
    <t>Patrik Gargalík</t>
  </si>
  <si>
    <r>
      <t xml:space="preserve"> </t>
    </r>
    <r>
      <rPr>
        <sz val="14"/>
        <rFont val="Times New Roman"/>
        <family val="1"/>
        <charset val="238"/>
      </rPr>
      <t>Miesto preteku</t>
    </r>
    <r>
      <rPr>
        <b/>
        <sz val="14"/>
        <rFont val="Times New Roman"/>
        <family val="1"/>
        <charset val="238"/>
      </rPr>
      <t>: Strkovisko Orkucany</t>
    </r>
  </si>
  <si>
    <t>Divízia</t>
  </si>
  <si>
    <r>
      <rPr>
        <sz val="14"/>
        <rFont val="Times New Roman"/>
        <family val="1"/>
        <charset val="238"/>
      </rPr>
      <t xml:space="preserve">Dátum : </t>
    </r>
    <r>
      <rPr>
        <b/>
        <sz val="14"/>
        <rFont val="Times New Roman"/>
        <family val="1"/>
        <charset val="238"/>
      </rPr>
      <t xml:space="preserve"> 29.5.2016</t>
    </r>
  </si>
  <si>
    <t>Pretek č. 4</t>
  </si>
  <si>
    <t>Pretek č. 3</t>
  </si>
  <si>
    <t xml:space="preserve"> V Ý S L E D K Y    D R U Ž S T I E V  LRU-P DIVÍZIA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</si>
</sst>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2">
    <font>
      <sz val="10"/>
      <name val="Arial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8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3.4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8"/>
      <name val="Times New Roman"/>
      <family val="1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1"/>
      <name val="Arial"/>
      <family val="2"/>
      <charset val="238"/>
    </font>
    <font>
      <b/>
      <sz val="9"/>
      <name val="Times New Roman"/>
      <family val="1"/>
      <charset val="238"/>
    </font>
    <font>
      <b/>
      <sz val="26"/>
      <name val="Times New Roman"/>
      <family val="1"/>
      <charset val="238"/>
    </font>
    <font>
      <b/>
      <sz val="20"/>
      <name val="Times New Roman"/>
      <family val="1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20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charset val="238"/>
    </font>
    <font>
      <u/>
      <sz val="10"/>
      <color indexed="12"/>
      <name val="Arial"/>
      <charset val="238"/>
    </font>
    <font>
      <u/>
      <sz val="10"/>
      <color indexed="12"/>
      <name val="Arial"/>
      <family val="2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33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Border="1"/>
    <xf numFmtId="0" fontId="10" fillId="0" borderId="4" xfId="0" applyFont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/>
    <xf numFmtId="164" fontId="0" fillId="0" borderId="1" xfId="0" applyNumberFormat="1" applyBorder="1"/>
    <xf numFmtId="3" fontId="0" fillId="0" borderId="0" xfId="0" applyNumberFormat="1" applyBorder="1"/>
    <xf numFmtId="164" fontId="0" fillId="0" borderId="2" xfId="0" applyNumberFormat="1" applyBorder="1"/>
    <xf numFmtId="3" fontId="0" fillId="0" borderId="5" xfId="0" applyNumberFormat="1" applyBorder="1"/>
    <xf numFmtId="0" fontId="0" fillId="0" borderId="5" xfId="0" applyBorder="1"/>
    <xf numFmtId="1" fontId="0" fillId="0" borderId="1" xfId="0" applyNumberFormat="1" applyBorder="1"/>
    <xf numFmtId="3" fontId="13" fillId="0" borderId="0" xfId="0" applyNumberFormat="1" applyFont="1" applyBorder="1"/>
    <xf numFmtId="1" fontId="0" fillId="0" borderId="2" xfId="0" applyNumberFormat="1" applyBorder="1"/>
    <xf numFmtId="3" fontId="13" fillId="0" borderId="5" xfId="0" applyNumberFormat="1" applyFont="1" applyBorder="1"/>
    <xf numFmtId="0" fontId="13" fillId="0" borderId="0" xfId="0" applyFont="1"/>
    <xf numFmtId="164" fontId="20" fillId="0" borderId="6" xfId="0" applyNumberFormat="1" applyFont="1" applyBorder="1"/>
    <xf numFmtId="164" fontId="20" fillId="0" borderId="7" xfId="0" applyNumberFormat="1" applyFont="1" applyBorder="1"/>
    <xf numFmtId="0" fontId="20" fillId="0" borderId="6" xfId="0" applyFont="1" applyBorder="1"/>
    <xf numFmtId="0" fontId="20" fillId="0" borderId="7" xfId="0" applyFont="1" applyBorder="1"/>
    <xf numFmtId="0" fontId="11" fillId="0" borderId="0" xfId="0" applyFont="1" applyBorder="1" applyAlignment="1">
      <alignment horizontal="left"/>
    </xf>
    <xf numFmtId="0" fontId="10" fillId="0" borderId="8" xfId="0" applyFont="1" applyBorder="1" applyAlignment="1" applyProtection="1">
      <alignment horizontal="center" vertical="center"/>
      <protection locked="0" hidden="1"/>
    </xf>
    <xf numFmtId="0" fontId="10" fillId="0" borderId="4" xfId="0" applyFont="1" applyBorder="1" applyAlignment="1" applyProtection="1">
      <alignment horizontal="center" vertical="center"/>
      <protection locked="0" hidden="1"/>
    </xf>
    <xf numFmtId="3" fontId="13" fillId="0" borderId="0" xfId="0" applyNumberFormat="1" applyFont="1" applyFill="1" applyBorder="1"/>
    <xf numFmtId="0" fontId="0" fillId="0" borderId="0" xfId="0" applyFill="1" applyBorder="1"/>
    <xf numFmtId="164" fontId="20" fillId="0" borderId="6" xfId="0" applyNumberFormat="1" applyFont="1" applyFill="1" applyBorder="1"/>
    <xf numFmtId="164" fontId="10" fillId="0" borderId="9" xfId="0" applyNumberFormat="1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3" fontId="4" fillId="0" borderId="12" xfId="0" applyNumberFormat="1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17" fillId="0" borderId="16" xfId="0" applyFont="1" applyBorder="1" applyAlignment="1" applyProtection="1">
      <alignment horizontal="center" vertical="center"/>
      <protection hidden="1"/>
    </xf>
    <xf numFmtId="3" fontId="7" fillId="0" borderId="17" xfId="0" applyNumberFormat="1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164" fontId="1" fillId="0" borderId="19" xfId="0" applyNumberFormat="1" applyFont="1" applyBorder="1" applyAlignment="1" applyProtection="1">
      <alignment horizontal="center" vertical="center"/>
      <protection hidden="1"/>
    </xf>
    <xf numFmtId="3" fontId="1" fillId="0" borderId="20" xfId="0" applyNumberFormat="1" applyFont="1" applyBorder="1" applyAlignment="1" applyProtection="1">
      <alignment horizontal="center" vertical="center"/>
      <protection hidden="1"/>
    </xf>
    <xf numFmtId="0" fontId="5" fillId="0" borderId="21" xfId="0" applyFont="1" applyBorder="1" applyAlignment="1" applyProtection="1">
      <alignment horizontal="center" vertical="center"/>
      <protection hidden="1"/>
    </xf>
    <xf numFmtId="164" fontId="4" fillId="0" borderId="22" xfId="0" applyNumberFormat="1" applyFont="1" applyBorder="1" applyAlignment="1" applyProtection="1">
      <alignment horizontal="center" vertical="center"/>
      <protection hidden="1"/>
    </xf>
    <xf numFmtId="3" fontId="4" fillId="0" borderId="23" xfId="0" applyNumberFormat="1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3" fontId="7" fillId="0" borderId="22" xfId="0" applyNumberFormat="1" applyFont="1" applyBorder="1" applyAlignment="1" applyProtection="1">
      <alignment horizontal="center" vertical="center"/>
      <protection hidden="1"/>
    </xf>
    <xf numFmtId="0" fontId="7" fillId="0" borderId="23" xfId="0" applyFont="1" applyBorder="1" applyAlignment="1" applyProtection="1">
      <alignment horizontal="center" vertical="center"/>
      <protection hidden="1"/>
    </xf>
    <xf numFmtId="0" fontId="17" fillId="0" borderId="24" xfId="0" applyFont="1" applyBorder="1" applyAlignment="1" applyProtection="1">
      <alignment horizontal="center" vertical="center"/>
      <protection hidden="1"/>
    </xf>
    <xf numFmtId="3" fontId="7" fillId="0" borderId="25" xfId="0" applyNumberFormat="1" applyFont="1" applyBorder="1" applyAlignment="1" applyProtection="1">
      <alignment horizontal="center" vertical="center"/>
      <protection hidden="1"/>
    </xf>
    <xf numFmtId="0" fontId="5" fillId="0" borderId="26" xfId="0" applyFont="1" applyBorder="1" applyAlignment="1" applyProtection="1">
      <alignment horizontal="center" vertical="center"/>
      <protection hidden="1"/>
    </xf>
    <xf numFmtId="164" fontId="1" fillId="0" borderId="14" xfId="0" applyNumberFormat="1" applyFont="1" applyBorder="1" applyAlignment="1" applyProtection="1">
      <alignment horizontal="center" vertical="center"/>
      <protection hidden="1"/>
    </xf>
    <xf numFmtId="3" fontId="1" fillId="0" borderId="23" xfId="0" applyNumberFormat="1" applyFont="1" applyBorder="1" applyAlignment="1" applyProtection="1">
      <alignment horizontal="center" vertical="center"/>
      <protection hidden="1"/>
    </xf>
    <xf numFmtId="0" fontId="7" fillId="0" borderId="25" xfId="0" applyNumberFormat="1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3" fontId="4" fillId="0" borderId="4" xfId="0" applyNumberFormat="1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164" fontId="1" fillId="0" borderId="28" xfId="0" applyNumberFormat="1" applyFont="1" applyBorder="1" applyAlignment="1" applyProtection="1">
      <alignment horizontal="center" vertical="center"/>
      <protection hidden="1"/>
    </xf>
    <xf numFmtId="3" fontId="1" fillId="0" borderId="29" xfId="0" applyNumberFormat="1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0" fontId="9" fillId="0" borderId="31" xfId="0" applyFont="1" applyBorder="1" applyAlignment="1" applyProtection="1">
      <alignment horizontal="center" vertical="center"/>
      <protection hidden="1"/>
    </xf>
    <xf numFmtId="0" fontId="9" fillId="0" borderId="32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164" fontId="4" fillId="0" borderId="8" xfId="0" applyNumberFormat="1" applyFont="1" applyBorder="1" applyAlignment="1" applyProtection="1">
      <alignment horizontal="center" vertical="center"/>
      <protection hidden="1"/>
    </xf>
    <xf numFmtId="0" fontId="13" fillId="0" borderId="34" xfId="0" applyFont="1" applyBorder="1"/>
    <xf numFmtId="0" fontId="13" fillId="0" borderId="20" xfId="0" applyFont="1" applyBorder="1"/>
    <xf numFmtId="0" fontId="13" fillId="0" borderId="35" xfId="0" applyFont="1" applyBorder="1"/>
    <xf numFmtId="0" fontId="0" fillId="0" borderId="28" xfId="0" applyBorder="1"/>
    <xf numFmtId="0" fontId="0" fillId="0" borderId="29" xfId="0" applyBorder="1"/>
    <xf numFmtId="0" fontId="0" fillId="0" borderId="36" xfId="0" applyBorder="1"/>
    <xf numFmtId="0" fontId="20" fillId="0" borderId="37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0" fillId="0" borderId="13" xfId="0" applyFont="1" applyBorder="1" applyAlignment="1" applyProtection="1">
      <alignment horizontal="center" vertical="center"/>
      <protection locked="0" hidden="1"/>
    </xf>
    <xf numFmtId="3" fontId="4" fillId="0" borderId="13" xfId="0" applyNumberFormat="1" applyFont="1" applyBorder="1" applyAlignment="1" applyProtection="1">
      <alignment horizontal="center" vertical="center"/>
      <protection hidden="1"/>
    </xf>
    <xf numFmtId="3" fontId="4" fillId="0" borderId="16" xfId="0" applyNumberFormat="1" applyFont="1" applyBorder="1" applyAlignment="1" applyProtection="1">
      <alignment horizontal="center" vertical="center"/>
      <protection hidden="1"/>
    </xf>
    <xf numFmtId="3" fontId="4" fillId="0" borderId="7" xfId="0" applyNumberFormat="1" applyFont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1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/>
    <xf numFmtId="0" fontId="0" fillId="0" borderId="18" xfId="0" applyBorder="1"/>
    <xf numFmtId="1" fontId="1" fillId="0" borderId="22" xfId="0" applyNumberFormat="1" applyFont="1" applyBorder="1" applyAlignment="1">
      <alignment horizontal="center" vertical="center"/>
    </xf>
    <xf numFmtId="0" fontId="1" fillId="0" borderId="23" xfId="0" applyFont="1" applyBorder="1"/>
    <xf numFmtId="0" fontId="1" fillId="0" borderId="43" xfId="0" applyFont="1" applyBorder="1"/>
    <xf numFmtId="0" fontId="0" fillId="0" borderId="26" xfId="0" applyBorder="1"/>
    <xf numFmtId="0" fontId="3" fillId="0" borderId="23" xfId="0" applyFont="1" applyBorder="1"/>
    <xf numFmtId="0" fontId="1" fillId="0" borderId="31" xfId="0" applyFont="1" applyBorder="1"/>
    <xf numFmtId="0" fontId="1" fillId="0" borderId="33" xfId="0" applyFont="1" applyBorder="1"/>
    <xf numFmtId="0" fontId="0" fillId="0" borderId="32" xfId="0" applyBorder="1"/>
    <xf numFmtId="0" fontId="1" fillId="0" borderId="44" xfId="0" applyFont="1" applyBorder="1"/>
    <xf numFmtId="1" fontId="1" fillId="0" borderId="8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45" xfId="0" applyFont="1" applyBorder="1"/>
    <xf numFmtId="0" fontId="0" fillId="0" borderId="9" xfId="0" applyBorder="1"/>
    <xf numFmtId="0" fontId="2" fillId="0" borderId="46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0" fillId="2" borderId="8" xfId="0" applyFont="1" applyFill="1" applyBorder="1" applyAlignment="1" applyProtection="1">
      <alignment horizontal="center" vertical="center"/>
      <protection locked="0" hidden="1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0" fillId="0" borderId="0" xfId="0" applyAlignment="1"/>
    <xf numFmtId="0" fontId="20" fillId="0" borderId="29" xfId="0" applyFont="1" applyBorder="1" applyAlignment="1">
      <alignment horizontal="center"/>
    </xf>
    <xf numFmtId="0" fontId="0" fillId="2" borderId="23" xfId="0" applyFill="1" applyBorder="1" applyAlignment="1"/>
    <xf numFmtId="0" fontId="0" fillId="3" borderId="23" xfId="0" applyFill="1" applyBorder="1" applyAlignment="1"/>
    <xf numFmtId="0" fontId="13" fillId="0" borderId="23" xfId="0" applyFont="1" applyFill="1" applyBorder="1"/>
    <xf numFmtId="0" fontId="0" fillId="0" borderId="23" xfId="0" applyFill="1" applyBorder="1"/>
    <xf numFmtId="0" fontId="0" fillId="0" borderId="64" xfId="0" applyFill="1" applyBorder="1"/>
    <xf numFmtId="0" fontId="0" fillId="0" borderId="4" xfId="0" applyFill="1" applyBorder="1"/>
    <xf numFmtId="0" fontId="13" fillId="0" borderId="31" xfId="0" applyFont="1" applyFill="1" applyBorder="1"/>
    <xf numFmtId="0" fontId="0" fillId="0" borderId="23" xfId="0" applyFill="1" applyBorder="1" applyAlignment="1">
      <alignment horizontal="left"/>
    </xf>
    <xf numFmtId="0" fontId="0" fillId="0" borderId="23" xfId="0" applyBorder="1"/>
    <xf numFmtId="0" fontId="13" fillId="0" borderId="4" xfId="0" applyFont="1" applyFill="1" applyBorder="1" applyAlignment="1"/>
    <xf numFmtId="0" fontId="13" fillId="0" borderId="20" xfId="0" applyFont="1" applyFill="1" applyBorder="1"/>
    <xf numFmtId="0" fontId="20" fillId="0" borderId="29" xfId="0" applyFont="1" applyFill="1" applyBorder="1"/>
    <xf numFmtId="0" fontId="0" fillId="0" borderId="0" xfId="0" applyFill="1"/>
    <xf numFmtId="0" fontId="26" fillId="0" borderId="0" xfId="0" applyFont="1" applyFill="1"/>
    <xf numFmtId="0" fontId="20" fillId="0" borderId="19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left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6" xfId="0" applyFill="1" applyBorder="1" applyAlignment="1">
      <alignment horizontal="left"/>
    </xf>
    <xf numFmtId="0" fontId="29" fillId="0" borderId="26" xfId="1" applyFill="1" applyBorder="1" applyAlignment="1" applyProtection="1">
      <alignment horizontal="left"/>
    </xf>
    <xf numFmtId="0" fontId="0" fillId="0" borderId="30" xfId="0" applyFill="1" applyBorder="1" applyAlignment="1">
      <alignment horizontal="center"/>
    </xf>
    <xf numFmtId="0" fontId="0" fillId="0" borderId="31" xfId="0" applyFill="1" applyBorder="1"/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20" fillId="0" borderId="21" xfId="0" applyFont="1" applyFill="1" applyBorder="1"/>
    <xf numFmtId="0" fontId="0" fillId="0" borderId="26" xfId="0" applyFill="1" applyBorder="1"/>
    <xf numFmtId="0" fontId="13" fillId="0" borderId="23" xfId="0" applyFont="1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0" fontId="29" fillId="0" borderId="26" xfId="1" applyFill="1" applyBorder="1" applyAlignment="1" applyProtection="1"/>
    <xf numFmtId="0" fontId="0" fillId="0" borderId="8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Fill="1" applyBorder="1"/>
    <xf numFmtId="0" fontId="13" fillId="0" borderId="64" xfId="0" applyFont="1" applyFill="1" applyBorder="1"/>
    <xf numFmtId="0" fontId="13" fillId="0" borderId="4" xfId="0" applyFont="1" applyFill="1" applyBorder="1"/>
    <xf numFmtId="0" fontId="29" fillId="0" borderId="9" xfId="1" applyFill="1" applyBorder="1" applyAlignment="1" applyProtection="1">
      <alignment horizontal="left"/>
    </xf>
    <xf numFmtId="0" fontId="13" fillId="0" borderId="26" xfId="0" applyFont="1" applyFill="1" applyBorder="1" applyAlignment="1">
      <alignment horizontal="left"/>
    </xf>
    <xf numFmtId="0" fontId="30" fillId="0" borderId="26" xfId="1" applyFont="1" applyFill="1" applyBorder="1" applyAlignment="1" applyProtection="1">
      <alignment horizontal="left"/>
    </xf>
    <xf numFmtId="0" fontId="0" fillId="0" borderId="9" xfId="0" applyFill="1" applyBorder="1" applyAlignment="1">
      <alignment horizontal="left"/>
    </xf>
    <xf numFmtId="0" fontId="0" fillId="0" borderId="23" xfId="0" applyFill="1" applyBorder="1" applyAlignment="1"/>
    <xf numFmtId="0" fontId="0" fillId="0" borderId="70" xfId="0" applyFill="1" applyBorder="1" applyAlignment="1"/>
    <xf numFmtId="0" fontId="0" fillId="0" borderId="65" xfId="0" applyFill="1" applyBorder="1" applyAlignment="1"/>
    <xf numFmtId="0" fontId="0" fillId="0" borderId="26" xfId="0" applyFill="1" applyBorder="1" applyAlignment="1"/>
    <xf numFmtId="0" fontId="0" fillId="0" borderId="9" xfId="0" applyFill="1" applyBorder="1" applyAlignment="1"/>
    <xf numFmtId="0" fontId="13" fillId="0" borderId="8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8" fillId="0" borderId="26" xfId="1" applyFont="1" applyFill="1" applyBorder="1" applyAlignment="1" applyProtection="1"/>
    <xf numFmtId="0" fontId="29" fillId="0" borderId="9" xfId="1" applyFill="1" applyBorder="1" applyAlignment="1" applyProtection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13" fillId="0" borderId="64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/>
    <xf numFmtId="0" fontId="13" fillId="0" borderId="23" xfId="0" applyFont="1" applyFill="1" applyBorder="1" applyAlignment="1">
      <alignment horizontal="left"/>
    </xf>
    <xf numFmtId="0" fontId="29" fillId="0" borderId="32" xfId="1" applyFill="1" applyBorder="1" applyAlignment="1" applyProtection="1"/>
    <xf numFmtId="0" fontId="20" fillId="0" borderId="19" xfId="0" applyFont="1" applyBorder="1" applyAlignment="1">
      <alignment horizontal="center"/>
    </xf>
    <xf numFmtId="0" fontId="20" fillId="0" borderId="21" xfId="0" applyFont="1" applyBorder="1"/>
    <xf numFmtId="0" fontId="30" fillId="0" borderId="26" xfId="1" applyFont="1" applyBorder="1" applyAlignment="1" applyProtection="1"/>
    <xf numFmtId="0" fontId="30" fillId="0" borderId="32" xfId="1" applyFont="1" applyFill="1" applyBorder="1" applyAlignment="1" applyProtection="1">
      <alignment horizontal="left"/>
    </xf>
    <xf numFmtId="0" fontId="0" fillId="0" borderId="4" xfId="0" applyBorder="1" applyAlignment="1">
      <alignment horizontal="center"/>
    </xf>
    <xf numFmtId="0" fontId="20" fillId="0" borderId="21" xfId="1" applyFont="1" applyFill="1" applyBorder="1" applyAlignment="1" applyProtection="1"/>
    <xf numFmtId="0" fontId="20" fillId="0" borderId="14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left"/>
    </xf>
    <xf numFmtId="0" fontId="13" fillId="0" borderId="31" xfId="0" applyFont="1" applyFill="1" applyBorder="1" applyAlignment="1">
      <alignment horizontal="center"/>
    </xf>
    <xf numFmtId="0" fontId="31" fillId="0" borderId="26" xfId="1" applyFont="1" applyFill="1" applyBorder="1" applyAlignment="1" applyProtection="1">
      <alignment horizontal="left"/>
    </xf>
    <xf numFmtId="0" fontId="13" fillId="0" borderId="4" xfId="0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20" fillId="0" borderId="12" xfId="0" applyFont="1" applyFill="1" applyBorder="1" applyAlignment="1"/>
    <xf numFmtId="0" fontId="20" fillId="0" borderId="77" xfId="0" applyFont="1" applyFill="1" applyBorder="1" applyAlignment="1"/>
    <xf numFmtId="0" fontId="20" fillId="0" borderId="78" xfId="0" applyFont="1" applyFill="1" applyBorder="1" applyAlignment="1"/>
    <xf numFmtId="0" fontId="20" fillId="0" borderId="12" xfId="0" applyFont="1" applyBorder="1" applyAlignment="1"/>
    <xf numFmtId="0" fontId="20" fillId="0" borderId="15" xfId="0" applyFont="1" applyFill="1" applyBorder="1" applyAlignment="1"/>
    <xf numFmtId="164" fontId="2" fillId="0" borderId="47" xfId="0" applyNumberFormat="1" applyFont="1" applyBorder="1" applyAlignment="1" applyProtection="1">
      <alignment horizontal="center" vertical="center"/>
      <protection hidden="1"/>
    </xf>
    <xf numFmtId="164" fontId="2" fillId="0" borderId="48" xfId="0" applyNumberFormat="1" applyFont="1" applyBorder="1" applyAlignment="1" applyProtection="1">
      <alignment horizontal="center" vertical="center"/>
      <protection hidden="1"/>
    </xf>
    <xf numFmtId="0" fontId="0" fillId="0" borderId="43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20" fillId="0" borderId="52" xfId="0" applyFont="1" applyFill="1" applyBorder="1" applyAlignment="1"/>
    <xf numFmtId="0" fontId="13" fillId="0" borderId="43" xfId="0" applyFont="1" applyFill="1" applyBorder="1" applyAlignment="1">
      <alignment horizontal="center"/>
    </xf>
    <xf numFmtId="0" fontId="0" fillId="0" borderId="79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43" xfId="0" applyBorder="1"/>
    <xf numFmtId="0" fontId="0" fillId="0" borderId="25" xfId="0" applyFill="1" applyBorder="1" applyAlignment="1"/>
    <xf numFmtId="0" fontId="0" fillId="0" borderId="45" xfId="0" applyFill="1" applyBorder="1"/>
    <xf numFmtId="0" fontId="0" fillId="0" borderId="44" xfId="0" applyFill="1" applyBorder="1" applyAlignment="1">
      <alignment horizontal="center"/>
    </xf>
    <xf numFmtId="0" fontId="13" fillId="0" borderId="79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0" fillId="0" borderId="45" xfId="0" applyBorder="1"/>
    <xf numFmtId="0" fontId="20" fillId="0" borderId="77" xfId="0" applyFont="1" applyBorder="1" applyAlignment="1"/>
    <xf numFmtId="0" fontId="20" fillId="0" borderId="44" xfId="0" applyFont="1" applyFill="1" applyBorder="1" applyAlignment="1"/>
    <xf numFmtId="0" fontId="13" fillId="0" borderId="45" xfId="0" applyFont="1" applyFill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10" fillId="0" borderId="8" xfId="0" applyFont="1" applyFill="1" applyBorder="1" applyAlignment="1" applyProtection="1">
      <alignment horizontal="center" vertical="center"/>
      <protection locked="0"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26" fillId="4" borderId="43" xfId="0" applyFont="1" applyFill="1" applyBorder="1" applyAlignment="1">
      <alignment horizontal="center"/>
    </xf>
    <xf numFmtId="0" fontId="26" fillId="4" borderId="25" xfId="0" applyFont="1" applyFill="1" applyBorder="1" applyAlignment="1">
      <alignment horizontal="center"/>
    </xf>
    <xf numFmtId="0" fontId="26" fillId="4" borderId="70" xfId="0" applyFont="1" applyFill="1" applyBorder="1" applyAlignment="1">
      <alignment horizontal="center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" fillId="0" borderId="49" xfId="0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49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>
      <alignment horizontal="center" vertical="center" wrapText="1"/>
    </xf>
    <xf numFmtId="0" fontId="13" fillId="0" borderId="38" xfId="0" applyFont="1" applyBorder="1" applyAlignment="1"/>
    <xf numFmtId="0" fontId="0" fillId="0" borderId="57" xfId="0" applyBorder="1" applyAlignment="1"/>
    <xf numFmtId="0" fontId="0" fillId="0" borderId="49" xfId="0" applyBorder="1" applyAlignment="1"/>
    <xf numFmtId="0" fontId="10" fillId="0" borderId="11" xfId="0" applyFont="1" applyBorder="1" applyAlignment="1" applyProtection="1">
      <alignment horizontal="center" vertical="center"/>
      <protection locked="0" hidden="1"/>
    </xf>
    <xf numFmtId="0" fontId="0" fillId="0" borderId="52" xfId="0" applyBorder="1" applyAlignment="1">
      <alignment horizontal="center" vertical="center"/>
    </xf>
    <xf numFmtId="0" fontId="12" fillId="0" borderId="47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/>
      <protection hidden="1"/>
    </xf>
    <xf numFmtId="0" fontId="14" fillId="0" borderId="48" xfId="0" applyFont="1" applyBorder="1" applyAlignment="1" applyProtection="1">
      <alignment horizontal="center" vertical="center"/>
      <protection hidden="1"/>
    </xf>
    <xf numFmtId="3" fontId="15" fillId="0" borderId="47" xfId="0" applyNumberFormat="1" applyFont="1" applyBorder="1" applyAlignment="1" applyProtection="1">
      <alignment horizontal="center" vertical="center"/>
      <protection hidden="1"/>
    </xf>
    <xf numFmtId="3" fontId="15" fillId="0" borderId="48" xfId="0" applyNumberFormat="1" applyFont="1" applyBorder="1" applyAlignment="1" applyProtection="1">
      <alignment horizontal="center" vertical="center"/>
      <protection hidden="1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5" borderId="47" xfId="0" applyFont="1" applyFill="1" applyBorder="1" applyAlignment="1">
      <alignment horizontal="center" vertical="center" wrapText="1"/>
    </xf>
    <xf numFmtId="0" fontId="21" fillId="5" borderId="48" xfId="0" applyFont="1" applyFill="1" applyBorder="1" applyAlignment="1">
      <alignment horizontal="center" vertical="center" wrapText="1"/>
    </xf>
    <xf numFmtId="0" fontId="25" fillId="0" borderId="11" xfId="0" applyFont="1" applyBorder="1" applyAlignment="1" applyProtection="1">
      <alignment horizontal="center" vertical="center"/>
      <protection locked="0" hidden="1"/>
    </xf>
    <xf numFmtId="0" fontId="24" fillId="0" borderId="52" xfId="0" applyFont="1" applyBorder="1" applyAlignment="1">
      <alignment horizontal="center" vertical="center"/>
    </xf>
    <xf numFmtId="164" fontId="2" fillId="0" borderId="47" xfId="0" applyNumberFormat="1" applyFont="1" applyBorder="1" applyAlignment="1" applyProtection="1">
      <alignment horizontal="center" vertical="center"/>
      <protection hidden="1"/>
    </xf>
    <xf numFmtId="164" fontId="2" fillId="0" borderId="48" xfId="0" applyNumberFormat="1" applyFont="1" applyBorder="1" applyAlignment="1" applyProtection="1">
      <alignment horizontal="center" vertical="center"/>
      <protection hidden="1"/>
    </xf>
    <xf numFmtId="0" fontId="1" fillId="0" borderId="50" xfId="0" applyFont="1" applyBorder="1" applyAlignment="1" applyProtection="1">
      <alignment horizontal="left" vertical="center"/>
      <protection locked="0" hidden="1"/>
    </xf>
    <xf numFmtId="0" fontId="0" fillId="0" borderId="50" xfId="0" applyBorder="1" applyAlignment="1">
      <alignment horizontal="left" vertical="center"/>
    </xf>
    <xf numFmtId="0" fontId="11" fillId="0" borderId="0" xfId="0" applyFont="1" applyBorder="1" applyAlignment="1" applyProtection="1">
      <alignment horizontal="left"/>
      <protection locked="0" hidden="1"/>
    </xf>
    <xf numFmtId="0" fontId="4" fillId="0" borderId="55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9" fillId="0" borderId="56" xfId="0" applyFont="1" applyBorder="1" applyAlignment="1" applyProtection="1">
      <alignment horizontal="center" vertical="center"/>
      <protection hidden="1"/>
    </xf>
    <xf numFmtId="0" fontId="9" fillId="0" borderId="25" xfId="0" applyFont="1" applyBorder="1" applyAlignment="1" applyProtection="1">
      <alignment horizontal="center" vertical="center"/>
      <protection hidden="1"/>
    </xf>
    <xf numFmtId="0" fontId="9" fillId="0" borderId="24" xfId="0" applyFont="1" applyBorder="1" applyAlignment="1" applyProtection="1">
      <alignment horizontal="center" vertical="center"/>
      <protection hidden="1"/>
    </xf>
    <xf numFmtId="0" fontId="7" fillId="0" borderId="53" xfId="0" applyFont="1" applyBorder="1" applyAlignment="1" applyProtection="1">
      <alignment horizontal="center" vertical="center"/>
      <protection hidden="1"/>
    </xf>
    <xf numFmtId="0" fontId="7" fillId="0" borderId="50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0" fillId="0" borderId="51" xfId="0" applyBorder="1" applyAlignment="1">
      <alignment horizontal="left" vertical="center"/>
    </xf>
    <xf numFmtId="0" fontId="3" fillId="0" borderId="47" xfId="0" applyFont="1" applyBorder="1" applyAlignment="1" applyProtection="1">
      <alignment horizontal="center" vertical="center" textRotation="90" wrapText="1"/>
      <protection hidden="1"/>
    </xf>
    <xf numFmtId="0" fontId="3" fillId="0" borderId="54" xfId="0" applyFont="1" applyBorder="1" applyAlignment="1" applyProtection="1">
      <alignment horizontal="center" vertical="center" textRotation="90" wrapText="1"/>
      <protection hidden="1"/>
    </xf>
    <xf numFmtId="0" fontId="3" fillId="0" borderId="48" xfId="0" applyFont="1" applyBorder="1" applyAlignment="1" applyProtection="1">
      <alignment horizontal="center" vertical="center" textRotation="90" wrapText="1"/>
      <protection hidden="1"/>
    </xf>
    <xf numFmtId="0" fontId="16" fillId="0" borderId="54" xfId="0" applyFont="1" applyBorder="1" applyAlignment="1" applyProtection="1">
      <alignment horizontal="center" vertical="center" textRotation="90"/>
      <protection hidden="1"/>
    </xf>
    <xf numFmtId="0" fontId="23" fillId="0" borderId="0" xfId="0" applyFont="1" applyAlignment="1">
      <alignment wrapText="1"/>
    </xf>
    <xf numFmtId="0" fontId="22" fillId="0" borderId="1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165" fontId="15" fillId="0" borderId="47" xfId="0" applyNumberFormat="1" applyFont="1" applyBorder="1" applyAlignment="1" applyProtection="1">
      <alignment horizontal="center" vertical="center"/>
      <protection hidden="1"/>
    </xf>
    <xf numFmtId="165" fontId="15" fillId="0" borderId="48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4" fillId="0" borderId="62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49" fontId="4" fillId="0" borderId="64" xfId="0" applyNumberFormat="1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4" fillId="0" borderId="38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47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10" fillId="0" borderId="52" xfId="0" applyFont="1" applyBorder="1" applyAlignment="1" applyProtection="1">
      <alignment horizontal="center" vertical="center"/>
      <protection locked="0" hidden="1"/>
    </xf>
    <xf numFmtId="0" fontId="20" fillId="0" borderId="57" xfId="0" applyFont="1" applyBorder="1" applyAlignment="1">
      <alignment horizontal="center"/>
    </xf>
    <xf numFmtId="0" fontId="1" fillId="0" borderId="43" xfId="0" applyFont="1" applyBorder="1" applyAlignment="1"/>
    <xf numFmtId="0" fontId="0" fillId="0" borderId="70" xfId="0" applyBorder="1" applyAlignment="1"/>
    <xf numFmtId="0" fontId="1" fillId="0" borderId="33" xfId="0" applyFont="1" applyBorder="1" applyAlignment="1"/>
    <xf numFmtId="0" fontId="0" fillId="0" borderId="75" xfId="0" applyBorder="1" applyAlignment="1"/>
    <xf numFmtId="0" fontId="1" fillId="0" borderId="45" xfId="0" applyFont="1" applyBorder="1" applyAlignment="1"/>
    <xf numFmtId="0" fontId="0" fillId="0" borderId="76" xfId="0" applyBorder="1" applyAlignment="1"/>
    <xf numFmtId="0" fontId="12" fillId="0" borderId="57" xfId="0" applyFont="1" applyBorder="1" applyAlignment="1">
      <alignment horizontal="center"/>
    </xf>
    <xf numFmtId="0" fontId="3" fillId="0" borderId="71" xfId="0" applyFont="1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1" fillId="0" borderId="73" xfId="0" applyFont="1" applyBorder="1" applyAlignment="1"/>
    <xf numFmtId="0" fontId="0" fillId="0" borderId="74" xfId="0" applyBorder="1" applyAlignment="1"/>
    <xf numFmtId="0" fontId="18" fillId="0" borderId="57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27" fillId="0" borderId="57" xfId="0" applyFont="1" applyBorder="1" applyAlignment="1">
      <alignment horizontal="center"/>
    </xf>
    <xf numFmtId="3" fontId="1" fillId="0" borderId="4" xfId="0" applyNumberFormat="1" applyFont="1" applyBorder="1" applyAlignment="1" applyProtection="1">
      <alignment horizontal="center" vertical="center"/>
      <protection hidden="1"/>
    </xf>
    <xf numFmtId="164" fontId="1" fillId="0" borderId="8" xfId="0" applyNumberFormat="1" applyFont="1" applyBorder="1" applyAlignment="1" applyProtection="1">
      <alignment horizontal="center" vertical="center"/>
      <protection hidden="1"/>
    </xf>
    <xf numFmtId="3" fontId="4" fillId="0" borderId="5" xfId="0" applyNumberFormat="1" applyFont="1" applyBorder="1" applyAlignment="1" applyProtection="1">
      <alignment horizontal="center" vertical="center"/>
      <protection hidden="1"/>
    </xf>
    <xf numFmtId="164" fontId="1" fillId="0" borderId="22" xfId="0" applyNumberFormat="1" applyFont="1" applyBorder="1" applyAlignment="1" applyProtection="1">
      <alignment horizontal="center" vertical="center"/>
      <protection hidden="1"/>
    </xf>
    <xf numFmtId="3" fontId="4" fillId="0" borderId="17" xfId="0" applyNumberFormat="1" applyFont="1" applyBorder="1" applyAlignment="1" applyProtection="1">
      <alignment horizontal="center" vertical="center"/>
      <protection hidden="1"/>
    </xf>
    <xf numFmtId="3" fontId="1" fillId="0" borderId="12" xfId="0" applyNumberFormat="1" applyFont="1" applyBorder="1" applyAlignment="1" applyProtection="1">
      <alignment horizontal="center" vertical="center"/>
      <protection hidden="1"/>
    </xf>
    <xf numFmtId="3" fontId="4" fillId="0" borderId="52" xfId="0" applyNumberFormat="1" applyFont="1" applyBorder="1" applyAlignment="1" applyProtection="1">
      <alignment horizontal="center" vertical="center"/>
      <protection hidden="1"/>
    </xf>
    <xf numFmtId="0" fontId="2" fillId="0" borderId="65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</cellXfs>
  <cellStyles count="2">
    <cellStyle name="Hypertextové prepojenie" xfId="1" builtinId="8"/>
    <cellStyle name="normálne" xfId="0" builtinId="0"/>
  </cellStyles>
  <dxfs count="140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2065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2066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2067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2068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2069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2070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2071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2072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3095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3096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3097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3098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3099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3100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3101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3102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3103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3104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3105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4119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4120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4121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4122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4123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4124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4125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4126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4127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4128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4129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5143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5144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5145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5146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647700</xdr:colOff>
      <xdr:row>1</xdr:row>
      <xdr:rowOff>523875</xdr:rowOff>
    </xdr:to>
    <xdr:pic>
      <xdr:nvPicPr>
        <xdr:cNvPr id="5147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5148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0</xdr:row>
      <xdr:rowOff>19050</xdr:rowOff>
    </xdr:from>
    <xdr:to>
      <xdr:col>10</xdr:col>
      <xdr:colOff>647700</xdr:colOff>
      <xdr:row>1</xdr:row>
      <xdr:rowOff>523875</xdr:rowOff>
    </xdr:to>
    <xdr:pic>
      <xdr:nvPicPr>
        <xdr:cNvPr id="5149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82002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5150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0</xdr:colOff>
      <xdr:row>0</xdr:row>
      <xdr:rowOff>19050</xdr:rowOff>
    </xdr:from>
    <xdr:to>
      <xdr:col>19</xdr:col>
      <xdr:colOff>647700</xdr:colOff>
      <xdr:row>1</xdr:row>
      <xdr:rowOff>523875</xdr:rowOff>
    </xdr:to>
    <xdr:pic>
      <xdr:nvPicPr>
        <xdr:cNvPr id="5151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40050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5152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0</xdr:colOff>
      <xdr:row>0</xdr:row>
      <xdr:rowOff>19050</xdr:rowOff>
    </xdr:from>
    <xdr:to>
      <xdr:col>28</xdr:col>
      <xdr:colOff>647700</xdr:colOff>
      <xdr:row>1</xdr:row>
      <xdr:rowOff>523875</xdr:rowOff>
    </xdr:to>
    <xdr:pic>
      <xdr:nvPicPr>
        <xdr:cNvPr id="5153" name="Picture 1" descr="Znak%20SR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60075" y="19050"/>
          <a:ext cx="1190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ysledky_divizia_jesen_LRU-P_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oznam tímov a pretekárov"/>
      <sheetName val="12 družstiev Pretek č. 1"/>
      <sheetName val="12 družstiev Pretek č. 2"/>
      <sheetName val="Priebežné poradie po 1. a 2. k."/>
      <sheetName val="12 družstiev Pretek č. 3"/>
      <sheetName val="12 družstiev Pretek č. 4"/>
      <sheetName val="Priebežné poradie po 3. a 4 "/>
      <sheetName val="Vazne listky 1.Pretek"/>
      <sheetName val="Vazne listky 2.Pretek "/>
      <sheetName val="Vazne listky 3.Pretek"/>
      <sheetName val="Vazne listky 4.Pretek"/>
    </sheetNames>
    <sheetDataSet>
      <sheetData sheetId="0">
        <row r="3">
          <cell r="A3" t="str">
            <v>Trenčín</v>
          </cell>
        </row>
        <row r="5">
          <cell r="A5" t="str">
            <v>Michalovce Sensas</v>
          </cell>
        </row>
        <row r="7">
          <cell r="A7" t="str">
            <v>Sabinov</v>
          </cell>
        </row>
        <row r="9">
          <cell r="A9" t="str">
            <v>Nitra</v>
          </cell>
        </row>
        <row r="11">
          <cell r="A11" t="str">
            <v>Sp.N.Ves - Spiš fish</v>
          </cell>
        </row>
        <row r="13">
          <cell r="A13" t="str">
            <v>Dunajská Streda</v>
          </cell>
        </row>
        <row r="15">
          <cell r="A15" t="str">
            <v>Zvolen</v>
          </cell>
        </row>
      </sheetData>
      <sheetData sheetId="1">
        <row r="5">
          <cell r="O5">
            <v>9</v>
          </cell>
          <cell r="P5">
            <v>14840</v>
          </cell>
          <cell r="Q5">
            <v>3</v>
          </cell>
        </row>
        <row r="7">
          <cell r="O7">
            <v>17</v>
          </cell>
          <cell r="P7">
            <v>6720</v>
          </cell>
          <cell r="Q7">
            <v>6</v>
          </cell>
        </row>
        <row r="9">
          <cell r="O9">
            <v>8</v>
          </cell>
          <cell r="P9">
            <v>16220</v>
          </cell>
          <cell r="Q9">
            <v>2</v>
          </cell>
        </row>
        <row r="11">
          <cell r="O11">
            <v>14</v>
          </cell>
          <cell r="P11">
            <v>9120</v>
          </cell>
          <cell r="Q11">
            <v>5</v>
          </cell>
        </row>
        <row r="13">
          <cell r="O13">
            <v>19</v>
          </cell>
          <cell r="P13">
            <v>5380</v>
          </cell>
          <cell r="Q13">
            <v>7</v>
          </cell>
        </row>
        <row r="15">
          <cell r="O15">
            <v>5</v>
          </cell>
          <cell r="P15">
            <v>18640</v>
          </cell>
          <cell r="Q15">
            <v>1</v>
          </cell>
        </row>
        <row r="17">
          <cell r="O17">
            <v>12</v>
          </cell>
          <cell r="P17">
            <v>11940</v>
          </cell>
          <cell r="Q17">
            <v>4</v>
          </cell>
        </row>
        <row r="19">
          <cell r="O19">
            <v>0</v>
          </cell>
          <cell r="P19">
            <v>0</v>
          </cell>
          <cell r="Q19">
            <v>1</v>
          </cell>
        </row>
        <row r="21">
          <cell r="O21">
            <v>0</v>
          </cell>
          <cell r="P21">
            <v>0</v>
          </cell>
          <cell r="Q21">
            <v>1</v>
          </cell>
        </row>
        <row r="23">
          <cell r="O23">
            <v>0</v>
          </cell>
          <cell r="P23">
            <v>0</v>
          </cell>
          <cell r="Q23">
            <v>1</v>
          </cell>
        </row>
        <row r="25">
          <cell r="O25">
            <v>0</v>
          </cell>
          <cell r="P25">
            <v>0</v>
          </cell>
          <cell r="Q25">
            <v>1</v>
          </cell>
        </row>
        <row r="27">
          <cell r="O27">
            <v>0</v>
          </cell>
          <cell r="P27">
            <v>0</v>
          </cell>
          <cell r="Q27">
            <v>1</v>
          </cell>
        </row>
      </sheetData>
      <sheetData sheetId="2">
        <row r="5">
          <cell r="O5">
            <v>4</v>
          </cell>
          <cell r="P5">
            <v>24120</v>
          </cell>
          <cell r="Q5">
            <v>1</v>
          </cell>
        </row>
        <row r="7">
          <cell r="O7">
            <v>9</v>
          </cell>
          <cell r="P7">
            <v>13840</v>
          </cell>
          <cell r="Q7">
            <v>3</v>
          </cell>
        </row>
        <row r="9">
          <cell r="O9">
            <v>6.5</v>
          </cell>
          <cell r="P9">
            <v>14600</v>
          </cell>
          <cell r="Q9">
            <v>2</v>
          </cell>
        </row>
        <row r="11">
          <cell r="O11">
            <v>20</v>
          </cell>
          <cell r="P11">
            <v>2560</v>
          </cell>
          <cell r="Q11">
            <v>7</v>
          </cell>
        </row>
        <row r="13">
          <cell r="O13">
            <v>10.5</v>
          </cell>
          <cell r="P13">
            <v>10720</v>
          </cell>
          <cell r="Q13">
            <v>4</v>
          </cell>
        </row>
        <row r="15">
          <cell r="O15">
            <v>17</v>
          </cell>
          <cell r="P15">
            <v>5300</v>
          </cell>
          <cell r="Q15">
            <v>5</v>
          </cell>
        </row>
        <row r="17">
          <cell r="O17">
            <v>17</v>
          </cell>
          <cell r="P17">
            <v>5260</v>
          </cell>
          <cell r="Q17">
            <v>6</v>
          </cell>
        </row>
        <row r="19">
          <cell r="O19">
            <v>0</v>
          </cell>
          <cell r="P19">
            <v>0</v>
          </cell>
          <cell r="Q19">
            <v>1</v>
          </cell>
        </row>
        <row r="21">
          <cell r="O21">
            <v>0</v>
          </cell>
          <cell r="P21">
            <v>0</v>
          </cell>
          <cell r="Q21">
            <v>1</v>
          </cell>
        </row>
        <row r="23">
          <cell r="O23">
            <v>0</v>
          </cell>
          <cell r="P23">
            <v>0</v>
          </cell>
          <cell r="Q23">
            <v>1</v>
          </cell>
        </row>
        <row r="25">
          <cell r="O25">
            <v>0</v>
          </cell>
          <cell r="P25">
            <v>0</v>
          </cell>
          <cell r="Q25">
            <v>1</v>
          </cell>
        </row>
        <row r="27">
          <cell r="O27">
            <v>0</v>
          </cell>
          <cell r="P27">
            <v>0</v>
          </cell>
          <cell r="Q27">
            <v>1</v>
          </cell>
        </row>
      </sheetData>
      <sheetData sheetId="3"/>
      <sheetData sheetId="4">
        <row r="5">
          <cell r="O5">
            <v>5</v>
          </cell>
          <cell r="P5">
            <v>15405</v>
          </cell>
          <cell r="Q5">
            <v>1</v>
          </cell>
        </row>
        <row r="7">
          <cell r="O7">
            <v>9</v>
          </cell>
          <cell r="P7">
            <v>6615</v>
          </cell>
          <cell r="Q7">
            <v>3</v>
          </cell>
        </row>
        <row r="9">
          <cell r="O9">
            <v>16</v>
          </cell>
          <cell r="P9">
            <v>2040</v>
          </cell>
          <cell r="Q9">
            <v>6</v>
          </cell>
        </row>
        <row r="11">
          <cell r="O11">
            <v>13</v>
          </cell>
          <cell r="P11">
            <v>3795</v>
          </cell>
          <cell r="Q11">
            <v>4</v>
          </cell>
        </row>
        <row r="13">
          <cell r="O13">
            <v>18</v>
          </cell>
          <cell r="P13">
            <v>1690</v>
          </cell>
          <cell r="Q13">
            <v>7</v>
          </cell>
        </row>
        <row r="15">
          <cell r="O15">
            <v>14</v>
          </cell>
          <cell r="P15">
            <v>3335</v>
          </cell>
          <cell r="Q15">
            <v>5</v>
          </cell>
        </row>
        <row r="17">
          <cell r="O17">
            <v>9</v>
          </cell>
          <cell r="P17">
            <v>6840</v>
          </cell>
          <cell r="Q17">
            <v>2</v>
          </cell>
        </row>
        <row r="19">
          <cell r="O19">
            <v>60</v>
          </cell>
          <cell r="P19">
            <v>-3</v>
          </cell>
          <cell r="Q19">
            <v>8</v>
          </cell>
        </row>
        <row r="21">
          <cell r="O21">
            <v>60</v>
          </cell>
          <cell r="P21">
            <v>-3</v>
          </cell>
          <cell r="Q21">
            <v>8</v>
          </cell>
        </row>
        <row r="23">
          <cell r="O23">
            <v>60</v>
          </cell>
          <cell r="P23">
            <v>-3</v>
          </cell>
          <cell r="Q23">
            <v>8</v>
          </cell>
        </row>
        <row r="25">
          <cell r="O25">
            <v>60</v>
          </cell>
          <cell r="P25">
            <v>-3</v>
          </cell>
          <cell r="Q25">
            <v>8</v>
          </cell>
        </row>
        <row r="27">
          <cell r="O27">
            <v>60</v>
          </cell>
          <cell r="P27">
            <v>-3</v>
          </cell>
          <cell r="Q27">
            <v>8</v>
          </cell>
        </row>
      </sheetData>
      <sheetData sheetId="5">
        <row r="5">
          <cell r="O5">
            <v>3</v>
          </cell>
          <cell r="P5">
            <v>11865</v>
          </cell>
          <cell r="Q5">
            <v>1</v>
          </cell>
        </row>
        <row r="7">
          <cell r="O7">
            <v>16</v>
          </cell>
          <cell r="P7">
            <v>4160</v>
          </cell>
          <cell r="Q7">
            <v>6</v>
          </cell>
        </row>
        <row r="9">
          <cell r="O9">
            <v>12</v>
          </cell>
          <cell r="P9">
            <v>6250</v>
          </cell>
          <cell r="Q9">
            <v>5</v>
          </cell>
        </row>
        <row r="11">
          <cell r="O11">
            <v>10</v>
          </cell>
          <cell r="P11">
            <v>5575</v>
          </cell>
          <cell r="Q11">
            <v>2</v>
          </cell>
        </row>
        <row r="13">
          <cell r="O13">
            <v>11</v>
          </cell>
          <cell r="P13">
            <v>4920</v>
          </cell>
          <cell r="Q13">
            <v>4</v>
          </cell>
        </row>
        <row r="15">
          <cell r="O15">
            <v>21</v>
          </cell>
          <cell r="P15">
            <v>2000</v>
          </cell>
          <cell r="Q15">
            <v>7</v>
          </cell>
        </row>
        <row r="17">
          <cell r="O17">
            <v>11</v>
          </cell>
          <cell r="P17">
            <v>5665</v>
          </cell>
          <cell r="Q17">
            <v>3</v>
          </cell>
        </row>
        <row r="19">
          <cell r="O19">
            <v>60</v>
          </cell>
          <cell r="P19">
            <v>-3</v>
          </cell>
          <cell r="Q19">
            <v>8</v>
          </cell>
        </row>
        <row r="21">
          <cell r="O21">
            <v>60</v>
          </cell>
          <cell r="P21">
            <v>-3</v>
          </cell>
          <cell r="Q21">
            <v>8</v>
          </cell>
        </row>
        <row r="23">
          <cell r="O23">
            <v>60</v>
          </cell>
          <cell r="P23">
            <v>-3</v>
          </cell>
          <cell r="Q23">
            <v>8</v>
          </cell>
        </row>
        <row r="25">
          <cell r="O25">
            <v>60</v>
          </cell>
          <cell r="P25">
            <v>-3</v>
          </cell>
          <cell r="Q25">
            <v>8</v>
          </cell>
        </row>
        <row r="27">
          <cell r="O27">
            <v>60</v>
          </cell>
          <cell r="P27">
            <v>-3</v>
          </cell>
          <cell r="Q27">
            <v>8</v>
          </cell>
        </row>
      </sheetData>
      <sheetData sheetId="6">
        <row r="5">
          <cell r="AA5">
            <v>1</v>
          </cell>
        </row>
        <row r="6">
          <cell r="AA6">
            <v>4</v>
          </cell>
        </row>
        <row r="7">
          <cell r="AA7">
            <v>2</v>
          </cell>
        </row>
        <row r="8">
          <cell r="AA8">
            <v>6</v>
          </cell>
        </row>
        <row r="9">
          <cell r="AA9">
            <v>7</v>
          </cell>
        </row>
        <row r="10">
          <cell r="AA10">
            <v>5</v>
          </cell>
        </row>
        <row r="11">
          <cell r="AA11">
            <v>3</v>
          </cell>
        </row>
        <row r="12">
          <cell r="AA12">
            <v>8</v>
          </cell>
        </row>
        <row r="13">
          <cell r="AA13">
            <v>9</v>
          </cell>
        </row>
        <row r="14">
          <cell r="AA14">
            <v>10</v>
          </cell>
        </row>
        <row r="15">
          <cell r="AA15">
            <v>11</v>
          </cell>
        </row>
        <row r="16">
          <cell r="AA16">
            <v>12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eri@pobox.sk" TargetMode="External"/><Relationship Id="rId13" Type="http://schemas.openxmlformats.org/officeDocument/2006/relationships/hyperlink" Target="mailto:aspire10@azet.sk" TargetMode="External"/><Relationship Id="rId18" Type="http://schemas.openxmlformats.org/officeDocument/2006/relationships/hyperlink" Target="mailto:olejnak@gmail.com" TargetMode="External"/><Relationship Id="rId26" Type="http://schemas.openxmlformats.org/officeDocument/2006/relationships/hyperlink" Target="mailto:jaroslav.viktorin1@gmail.com" TargetMode="External"/><Relationship Id="rId3" Type="http://schemas.openxmlformats.org/officeDocument/2006/relationships/hyperlink" Target="mailto:jozef.antalik@centrum.sk" TargetMode="External"/><Relationship Id="rId21" Type="http://schemas.openxmlformats.org/officeDocument/2006/relationships/hyperlink" Target="mailto:ihla.cingov@centrum.sk" TargetMode="External"/><Relationship Id="rId7" Type="http://schemas.openxmlformats.org/officeDocument/2006/relationships/hyperlink" Target="mailto:szenzal@mail.t-com.sk" TargetMode="External"/><Relationship Id="rId12" Type="http://schemas.openxmlformats.org/officeDocument/2006/relationships/hyperlink" Target="mailto:aqua@aquarium.sk" TargetMode="External"/><Relationship Id="rId17" Type="http://schemas.openxmlformats.org/officeDocument/2006/relationships/hyperlink" Target="mailto:rasto.dudr@gmail.com" TargetMode="External"/><Relationship Id="rId25" Type="http://schemas.openxmlformats.org/officeDocument/2006/relationships/hyperlink" Target="mailto:jano.ottinger@gmail.com" TargetMode="External"/><Relationship Id="rId2" Type="http://schemas.openxmlformats.org/officeDocument/2006/relationships/hyperlink" Target="mailto:geo-ing@stonline.sk" TargetMode="External"/><Relationship Id="rId16" Type="http://schemas.openxmlformats.org/officeDocument/2006/relationships/hyperlink" Target="mailto:maros.cibulka@gmail.com" TargetMode="External"/><Relationship Id="rId20" Type="http://schemas.openxmlformats.org/officeDocument/2006/relationships/hyperlink" Target="mailto:ludosy@pobox.sk" TargetMode="External"/><Relationship Id="rId29" Type="http://schemas.openxmlformats.org/officeDocument/2006/relationships/hyperlink" Target="mailto:pece@pece.sk" TargetMode="External"/><Relationship Id="rId1" Type="http://schemas.openxmlformats.org/officeDocument/2006/relationships/hyperlink" Target="mailto:info@barbo.sk" TargetMode="External"/><Relationship Id="rId6" Type="http://schemas.openxmlformats.org/officeDocument/2006/relationships/hyperlink" Target="mailto:romanrpsro@gmail.com" TargetMode="External"/><Relationship Id="rId11" Type="http://schemas.openxmlformats.org/officeDocument/2006/relationships/hyperlink" Target="mailto:pyren.ryn@gmail.com" TargetMode="External"/><Relationship Id="rId24" Type="http://schemas.openxmlformats.org/officeDocument/2006/relationships/hyperlink" Target="mailto:majdak.peter@centrum.sk" TargetMode="External"/><Relationship Id="rId5" Type="http://schemas.openxmlformats.org/officeDocument/2006/relationships/hyperlink" Target="mailto:silirus@post.sk" TargetMode="External"/><Relationship Id="rId15" Type="http://schemas.openxmlformats.org/officeDocument/2006/relationships/hyperlink" Target="mailto:duda.rastislav@zoznam.sk" TargetMode="External"/><Relationship Id="rId23" Type="http://schemas.openxmlformats.org/officeDocument/2006/relationships/hyperlink" Target="mailto:robo.repa@gmail.com" TargetMode="External"/><Relationship Id="rId28" Type="http://schemas.openxmlformats.org/officeDocument/2006/relationships/hyperlink" Target="mailto:branislavoslanec@centrum.sk" TargetMode="External"/><Relationship Id="rId10" Type="http://schemas.openxmlformats.org/officeDocument/2006/relationships/hyperlink" Target="mailto:szenzal@mail.t-com.sk" TargetMode="External"/><Relationship Id="rId19" Type="http://schemas.openxmlformats.org/officeDocument/2006/relationships/hyperlink" Target="mailto:petrus.tibor@post.sk" TargetMode="External"/><Relationship Id="rId4" Type="http://schemas.openxmlformats.org/officeDocument/2006/relationships/hyperlink" Target="mailto:j.matola@centrum.sk" TargetMode="External"/><Relationship Id="rId9" Type="http://schemas.openxmlformats.org/officeDocument/2006/relationships/hyperlink" Target="mailto:veju@centrum.sk" TargetMode="External"/><Relationship Id="rId14" Type="http://schemas.openxmlformats.org/officeDocument/2006/relationships/hyperlink" Target="mailto:vydrafero@azet.sk" TargetMode="External"/><Relationship Id="rId22" Type="http://schemas.openxmlformats.org/officeDocument/2006/relationships/hyperlink" Target="mailto:kocurba@gmail,com" TargetMode="External"/><Relationship Id="rId27" Type="http://schemas.openxmlformats.org/officeDocument/2006/relationships/hyperlink" Target="mailto:ladislav.jes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4"/>
  <sheetViews>
    <sheetView topLeftCell="A233" workbookViewId="0">
      <selection activeCell="B243" sqref="B243"/>
    </sheetView>
  </sheetViews>
  <sheetFormatPr defaultRowHeight="12.75"/>
  <cols>
    <col min="1" max="1" width="6" customWidth="1"/>
    <col min="2" max="2" width="22.28515625" customWidth="1"/>
    <col min="3" max="5" width="12.85546875" customWidth="1"/>
    <col min="6" max="6" width="26" customWidth="1"/>
    <col min="259" max="259" width="6" customWidth="1"/>
    <col min="260" max="260" width="22.28515625" customWidth="1"/>
    <col min="261" max="261" width="12.85546875" customWidth="1"/>
    <col min="262" max="262" width="26" customWidth="1"/>
    <col min="515" max="515" width="6" customWidth="1"/>
    <col min="516" max="516" width="22.28515625" customWidth="1"/>
    <col min="517" max="517" width="12.85546875" customWidth="1"/>
    <col min="518" max="518" width="26" customWidth="1"/>
    <col min="771" max="771" width="6" customWidth="1"/>
    <col min="772" max="772" width="22.28515625" customWidth="1"/>
    <col min="773" max="773" width="12.85546875" customWidth="1"/>
    <col min="774" max="774" width="26" customWidth="1"/>
    <col min="1027" max="1027" width="6" customWidth="1"/>
    <col min="1028" max="1028" width="22.28515625" customWidth="1"/>
    <col min="1029" max="1029" width="12.85546875" customWidth="1"/>
    <col min="1030" max="1030" width="26" customWidth="1"/>
    <col min="1283" max="1283" width="6" customWidth="1"/>
    <col min="1284" max="1284" width="22.28515625" customWidth="1"/>
    <col min="1285" max="1285" width="12.85546875" customWidth="1"/>
    <col min="1286" max="1286" width="26" customWidth="1"/>
    <col min="1539" max="1539" width="6" customWidth="1"/>
    <col min="1540" max="1540" width="22.28515625" customWidth="1"/>
    <col min="1541" max="1541" width="12.85546875" customWidth="1"/>
    <col min="1542" max="1542" width="26" customWidth="1"/>
    <col min="1795" max="1795" width="6" customWidth="1"/>
    <col min="1796" max="1796" width="22.28515625" customWidth="1"/>
    <col min="1797" max="1797" width="12.85546875" customWidth="1"/>
    <col min="1798" max="1798" width="26" customWidth="1"/>
    <col min="2051" max="2051" width="6" customWidth="1"/>
    <col min="2052" max="2052" width="22.28515625" customWidth="1"/>
    <col min="2053" max="2053" width="12.85546875" customWidth="1"/>
    <col min="2054" max="2054" width="26" customWidth="1"/>
    <col min="2307" max="2307" width="6" customWidth="1"/>
    <col min="2308" max="2308" width="22.28515625" customWidth="1"/>
    <col min="2309" max="2309" width="12.85546875" customWidth="1"/>
    <col min="2310" max="2310" width="26" customWidth="1"/>
    <col min="2563" max="2563" width="6" customWidth="1"/>
    <col min="2564" max="2564" width="22.28515625" customWidth="1"/>
    <col min="2565" max="2565" width="12.85546875" customWidth="1"/>
    <col min="2566" max="2566" width="26" customWidth="1"/>
    <col min="2819" max="2819" width="6" customWidth="1"/>
    <col min="2820" max="2820" width="22.28515625" customWidth="1"/>
    <col min="2821" max="2821" width="12.85546875" customWidth="1"/>
    <col min="2822" max="2822" width="26" customWidth="1"/>
    <col min="3075" max="3075" width="6" customWidth="1"/>
    <col min="3076" max="3076" width="22.28515625" customWidth="1"/>
    <col min="3077" max="3077" width="12.85546875" customWidth="1"/>
    <col min="3078" max="3078" width="26" customWidth="1"/>
    <col min="3331" max="3331" width="6" customWidth="1"/>
    <col min="3332" max="3332" width="22.28515625" customWidth="1"/>
    <col min="3333" max="3333" width="12.85546875" customWidth="1"/>
    <col min="3334" max="3334" width="26" customWidth="1"/>
    <col min="3587" max="3587" width="6" customWidth="1"/>
    <col min="3588" max="3588" width="22.28515625" customWidth="1"/>
    <col min="3589" max="3589" width="12.85546875" customWidth="1"/>
    <col min="3590" max="3590" width="26" customWidth="1"/>
    <col min="3843" max="3843" width="6" customWidth="1"/>
    <col min="3844" max="3844" width="22.28515625" customWidth="1"/>
    <col min="3845" max="3845" width="12.85546875" customWidth="1"/>
    <col min="3846" max="3846" width="26" customWidth="1"/>
    <col min="4099" max="4099" width="6" customWidth="1"/>
    <col min="4100" max="4100" width="22.28515625" customWidth="1"/>
    <col min="4101" max="4101" width="12.85546875" customWidth="1"/>
    <col min="4102" max="4102" width="26" customWidth="1"/>
    <col min="4355" max="4355" width="6" customWidth="1"/>
    <col min="4356" max="4356" width="22.28515625" customWidth="1"/>
    <col min="4357" max="4357" width="12.85546875" customWidth="1"/>
    <col min="4358" max="4358" width="26" customWidth="1"/>
    <col min="4611" max="4611" width="6" customWidth="1"/>
    <col min="4612" max="4612" width="22.28515625" customWidth="1"/>
    <col min="4613" max="4613" width="12.85546875" customWidth="1"/>
    <col min="4614" max="4614" width="26" customWidth="1"/>
    <col min="4867" max="4867" width="6" customWidth="1"/>
    <col min="4868" max="4868" width="22.28515625" customWidth="1"/>
    <col min="4869" max="4869" width="12.85546875" customWidth="1"/>
    <col min="4870" max="4870" width="26" customWidth="1"/>
    <col min="5123" max="5123" width="6" customWidth="1"/>
    <col min="5124" max="5124" width="22.28515625" customWidth="1"/>
    <col min="5125" max="5125" width="12.85546875" customWidth="1"/>
    <col min="5126" max="5126" width="26" customWidth="1"/>
    <col min="5379" max="5379" width="6" customWidth="1"/>
    <col min="5380" max="5380" width="22.28515625" customWidth="1"/>
    <col min="5381" max="5381" width="12.85546875" customWidth="1"/>
    <col min="5382" max="5382" width="26" customWidth="1"/>
    <col min="5635" max="5635" width="6" customWidth="1"/>
    <col min="5636" max="5636" width="22.28515625" customWidth="1"/>
    <col min="5637" max="5637" width="12.85546875" customWidth="1"/>
    <col min="5638" max="5638" width="26" customWidth="1"/>
    <col min="5891" max="5891" width="6" customWidth="1"/>
    <col min="5892" max="5892" width="22.28515625" customWidth="1"/>
    <col min="5893" max="5893" width="12.85546875" customWidth="1"/>
    <col min="5894" max="5894" width="26" customWidth="1"/>
    <col min="6147" max="6147" width="6" customWidth="1"/>
    <col min="6148" max="6148" width="22.28515625" customWidth="1"/>
    <col min="6149" max="6149" width="12.85546875" customWidth="1"/>
    <col min="6150" max="6150" width="26" customWidth="1"/>
    <col min="6403" max="6403" width="6" customWidth="1"/>
    <col min="6404" max="6404" width="22.28515625" customWidth="1"/>
    <col min="6405" max="6405" width="12.85546875" customWidth="1"/>
    <col min="6406" max="6406" width="26" customWidth="1"/>
    <col min="6659" max="6659" width="6" customWidth="1"/>
    <col min="6660" max="6660" width="22.28515625" customWidth="1"/>
    <col min="6661" max="6661" width="12.85546875" customWidth="1"/>
    <col min="6662" max="6662" width="26" customWidth="1"/>
    <col min="6915" max="6915" width="6" customWidth="1"/>
    <col min="6916" max="6916" width="22.28515625" customWidth="1"/>
    <col min="6917" max="6917" width="12.85546875" customWidth="1"/>
    <col min="6918" max="6918" width="26" customWidth="1"/>
    <col min="7171" max="7171" width="6" customWidth="1"/>
    <col min="7172" max="7172" width="22.28515625" customWidth="1"/>
    <col min="7173" max="7173" width="12.85546875" customWidth="1"/>
    <col min="7174" max="7174" width="26" customWidth="1"/>
    <col min="7427" max="7427" width="6" customWidth="1"/>
    <col min="7428" max="7428" width="22.28515625" customWidth="1"/>
    <col min="7429" max="7429" width="12.85546875" customWidth="1"/>
    <col min="7430" max="7430" width="26" customWidth="1"/>
    <col min="7683" max="7683" width="6" customWidth="1"/>
    <col min="7684" max="7684" width="22.28515625" customWidth="1"/>
    <col min="7685" max="7685" width="12.85546875" customWidth="1"/>
    <col min="7686" max="7686" width="26" customWidth="1"/>
    <col min="7939" max="7939" width="6" customWidth="1"/>
    <col min="7940" max="7940" width="22.28515625" customWidth="1"/>
    <col min="7941" max="7941" width="12.85546875" customWidth="1"/>
    <col min="7942" max="7942" width="26" customWidth="1"/>
    <col min="8195" max="8195" width="6" customWidth="1"/>
    <col min="8196" max="8196" width="22.28515625" customWidth="1"/>
    <col min="8197" max="8197" width="12.85546875" customWidth="1"/>
    <col min="8198" max="8198" width="26" customWidth="1"/>
    <col min="8451" max="8451" width="6" customWidth="1"/>
    <col min="8452" max="8452" width="22.28515625" customWidth="1"/>
    <col min="8453" max="8453" width="12.85546875" customWidth="1"/>
    <col min="8454" max="8454" width="26" customWidth="1"/>
    <col min="8707" max="8707" width="6" customWidth="1"/>
    <col min="8708" max="8708" width="22.28515625" customWidth="1"/>
    <col min="8709" max="8709" width="12.85546875" customWidth="1"/>
    <col min="8710" max="8710" width="26" customWidth="1"/>
    <col min="8963" max="8963" width="6" customWidth="1"/>
    <col min="8964" max="8964" width="22.28515625" customWidth="1"/>
    <col min="8965" max="8965" width="12.85546875" customWidth="1"/>
    <col min="8966" max="8966" width="26" customWidth="1"/>
    <col min="9219" max="9219" width="6" customWidth="1"/>
    <col min="9220" max="9220" width="22.28515625" customWidth="1"/>
    <col min="9221" max="9221" width="12.85546875" customWidth="1"/>
    <col min="9222" max="9222" width="26" customWidth="1"/>
    <col min="9475" max="9475" width="6" customWidth="1"/>
    <col min="9476" max="9476" width="22.28515625" customWidth="1"/>
    <col min="9477" max="9477" width="12.85546875" customWidth="1"/>
    <col min="9478" max="9478" width="26" customWidth="1"/>
    <col min="9731" max="9731" width="6" customWidth="1"/>
    <col min="9732" max="9732" width="22.28515625" customWidth="1"/>
    <col min="9733" max="9733" width="12.85546875" customWidth="1"/>
    <col min="9734" max="9734" width="26" customWidth="1"/>
    <col min="9987" max="9987" width="6" customWidth="1"/>
    <col min="9988" max="9988" width="22.28515625" customWidth="1"/>
    <col min="9989" max="9989" width="12.85546875" customWidth="1"/>
    <col min="9990" max="9990" width="26" customWidth="1"/>
    <col min="10243" max="10243" width="6" customWidth="1"/>
    <col min="10244" max="10244" width="22.28515625" customWidth="1"/>
    <col min="10245" max="10245" width="12.85546875" customWidth="1"/>
    <col min="10246" max="10246" width="26" customWidth="1"/>
    <col min="10499" max="10499" width="6" customWidth="1"/>
    <col min="10500" max="10500" width="22.28515625" customWidth="1"/>
    <col min="10501" max="10501" width="12.85546875" customWidth="1"/>
    <col min="10502" max="10502" width="26" customWidth="1"/>
    <col min="10755" max="10755" width="6" customWidth="1"/>
    <col min="10756" max="10756" width="22.28515625" customWidth="1"/>
    <col min="10757" max="10757" width="12.85546875" customWidth="1"/>
    <col min="10758" max="10758" width="26" customWidth="1"/>
    <col min="11011" max="11011" width="6" customWidth="1"/>
    <col min="11012" max="11012" width="22.28515625" customWidth="1"/>
    <col min="11013" max="11013" width="12.85546875" customWidth="1"/>
    <col min="11014" max="11014" width="26" customWidth="1"/>
    <col min="11267" max="11267" width="6" customWidth="1"/>
    <col min="11268" max="11268" width="22.28515625" customWidth="1"/>
    <col min="11269" max="11269" width="12.85546875" customWidth="1"/>
    <col min="11270" max="11270" width="26" customWidth="1"/>
    <col min="11523" max="11523" width="6" customWidth="1"/>
    <col min="11524" max="11524" width="22.28515625" customWidth="1"/>
    <col min="11525" max="11525" width="12.85546875" customWidth="1"/>
    <col min="11526" max="11526" width="26" customWidth="1"/>
    <col min="11779" max="11779" width="6" customWidth="1"/>
    <col min="11780" max="11780" width="22.28515625" customWidth="1"/>
    <col min="11781" max="11781" width="12.85546875" customWidth="1"/>
    <col min="11782" max="11782" width="26" customWidth="1"/>
    <col min="12035" max="12035" width="6" customWidth="1"/>
    <col min="12036" max="12036" width="22.28515625" customWidth="1"/>
    <col min="12037" max="12037" width="12.85546875" customWidth="1"/>
    <col min="12038" max="12038" width="26" customWidth="1"/>
    <col min="12291" max="12291" width="6" customWidth="1"/>
    <col min="12292" max="12292" width="22.28515625" customWidth="1"/>
    <col min="12293" max="12293" width="12.85546875" customWidth="1"/>
    <col min="12294" max="12294" width="26" customWidth="1"/>
    <col min="12547" max="12547" width="6" customWidth="1"/>
    <col min="12548" max="12548" width="22.28515625" customWidth="1"/>
    <col min="12549" max="12549" width="12.85546875" customWidth="1"/>
    <col min="12550" max="12550" width="26" customWidth="1"/>
    <col min="12803" max="12803" width="6" customWidth="1"/>
    <col min="12804" max="12804" width="22.28515625" customWidth="1"/>
    <col min="12805" max="12805" width="12.85546875" customWidth="1"/>
    <col min="12806" max="12806" width="26" customWidth="1"/>
    <col min="13059" max="13059" width="6" customWidth="1"/>
    <col min="13060" max="13060" width="22.28515625" customWidth="1"/>
    <col min="13061" max="13061" width="12.85546875" customWidth="1"/>
    <col min="13062" max="13062" width="26" customWidth="1"/>
    <col min="13315" max="13315" width="6" customWidth="1"/>
    <col min="13316" max="13316" width="22.28515625" customWidth="1"/>
    <col min="13317" max="13317" width="12.85546875" customWidth="1"/>
    <col min="13318" max="13318" width="26" customWidth="1"/>
    <col min="13571" max="13571" width="6" customWidth="1"/>
    <col min="13572" max="13572" width="22.28515625" customWidth="1"/>
    <col min="13573" max="13573" width="12.85546875" customWidth="1"/>
    <col min="13574" max="13574" width="26" customWidth="1"/>
    <col min="13827" max="13827" width="6" customWidth="1"/>
    <col min="13828" max="13828" width="22.28515625" customWidth="1"/>
    <col min="13829" max="13829" width="12.85546875" customWidth="1"/>
    <col min="13830" max="13830" width="26" customWidth="1"/>
    <col min="14083" max="14083" width="6" customWidth="1"/>
    <col min="14084" max="14084" width="22.28515625" customWidth="1"/>
    <col min="14085" max="14085" width="12.85546875" customWidth="1"/>
    <col min="14086" max="14086" width="26" customWidth="1"/>
    <col min="14339" max="14339" width="6" customWidth="1"/>
    <col min="14340" max="14340" width="22.28515625" customWidth="1"/>
    <col min="14341" max="14341" width="12.85546875" customWidth="1"/>
    <col min="14342" max="14342" width="26" customWidth="1"/>
    <col min="14595" max="14595" width="6" customWidth="1"/>
    <col min="14596" max="14596" width="22.28515625" customWidth="1"/>
    <col min="14597" max="14597" width="12.85546875" customWidth="1"/>
    <col min="14598" max="14598" width="26" customWidth="1"/>
    <col min="14851" max="14851" width="6" customWidth="1"/>
    <col min="14852" max="14852" width="22.28515625" customWidth="1"/>
    <col min="14853" max="14853" width="12.85546875" customWidth="1"/>
    <col min="14854" max="14854" width="26" customWidth="1"/>
    <col min="15107" max="15107" width="6" customWidth="1"/>
    <col min="15108" max="15108" width="22.28515625" customWidth="1"/>
    <col min="15109" max="15109" width="12.85546875" customWidth="1"/>
    <col min="15110" max="15110" width="26" customWidth="1"/>
    <col min="15363" max="15363" width="6" customWidth="1"/>
    <col min="15364" max="15364" width="22.28515625" customWidth="1"/>
    <col min="15365" max="15365" width="12.85546875" customWidth="1"/>
    <col min="15366" max="15366" width="26" customWidth="1"/>
    <col min="15619" max="15619" width="6" customWidth="1"/>
    <col min="15620" max="15620" width="22.28515625" customWidth="1"/>
    <col min="15621" max="15621" width="12.85546875" customWidth="1"/>
    <col min="15622" max="15622" width="26" customWidth="1"/>
    <col min="15875" max="15875" width="6" customWidth="1"/>
    <col min="15876" max="15876" width="22.28515625" customWidth="1"/>
    <col min="15877" max="15877" width="12.85546875" customWidth="1"/>
    <col min="15878" max="15878" width="26" customWidth="1"/>
    <col min="16131" max="16131" width="6" customWidth="1"/>
    <col min="16132" max="16132" width="22.28515625" customWidth="1"/>
    <col min="16133" max="16133" width="12.85546875" customWidth="1"/>
    <col min="16134" max="16134" width="26" customWidth="1"/>
  </cols>
  <sheetData>
    <row r="1" spans="1:6" ht="15.75">
      <c r="A1" s="127"/>
      <c r="B1" s="128" t="s">
        <v>142</v>
      </c>
      <c r="C1" s="128" t="s">
        <v>143</v>
      </c>
      <c r="D1" s="128"/>
      <c r="E1" s="128"/>
      <c r="F1" s="127"/>
    </row>
    <row r="2" spans="1:6" ht="16.5" thickBot="1">
      <c r="A2" s="127"/>
      <c r="B2" s="128"/>
      <c r="C2" s="128"/>
      <c r="D2" s="128"/>
      <c r="E2" s="128"/>
      <c r="F2" s="127"/>
    </row>
    <row r="3" spans="1:6">
      <c r="A3" s="129" t="s">
        <v>144</v>
      </c>
      <c r="B3" s="188" t="s">
        <v>145</v>
      </c>
      <c r="C3" s="188"/>
      <c r="D3" s="189"/>
      <c r="E3" s="189"/>
      <c r="F3" s="130" t="s">
        <v>146</v>
      </c>
    </row>
    <row r="4" spans="1:6">
      <c r="A4" s="131" t="s">
        <v>144</v>
      </c>
      <c r="B4" s="118" t="s">
        <v>147</v>
      </c>
      <c r="C4" s="132" t="s">
        <v>148</v>
      </c>
      <c r="D4" s="195"/>
      <c r="E4" s="195"/>
      <c r="F4" s="133" t="s">
        <v>147</v>
      </c>
    </row>
    <row r="5" spans="1:6">
      <c r="A5" s="131" t="s">
        <v>149</v>
      </c>
      <c r="B5" s="118" t="s">
        <v>150</v>
      </c>
      <c r="C5" s="132" t="s">
        <v>151</v>
      </c>
      <c r="D5" s="195"/>
      <c r="E5" s="195"/>
      <c r="F5" s="133" t="s">
        <v>152</v>
      </c>
    </row>
    <row r="6" spans="1:6">
      <c r="A6" s="131" t="s">
        <v>153</v>
      </c>
      <c r="B6" s="118" t="s">
        <v>154</v>
      </c>
      <c r="C6" s="132" t="s">
        <v>155</v>
      </c>
      <c r="D6" s="195"/>
      <c r="E6" s="195"/>
      <c r="F6" s="133" t="s">
        <v>156</v>
      </c>
    </row>
    <row r="7" spans="1:6">
      <c r="A7" s="131" t="s">
        <v>157</v>
      </c>
      <c r="B7" s="118" t="s">
        <v>158</v>
      </c>
      <c r="C7" s="132" t="s">
        <v>159</v>
      </c>
      <c r="D7" s="195"/>
      <c r="E7" s="195"/>
      <c r="F7" s="133"/>
    </row>
    <row r="8" spans="1:6">
      <c r="A8" s="131" t="s">
        <v>160</v>
      </c>
      <c r="B8" s="118" t="s">
        <v>161</v>
      </c>
      <c r="C8" s="132" t="s">
        <v>162</v>
      </c>
      <c r="D8" s="195"/>
      <c r="E8" s="195"/>
      <c r="F8" s="133" t="s">
        <v>163</v>
      </c>
    </row>
    <row r="9" spans="1:6">
      <c r="A9" s="131" t="s">
        <v>164</v>
      </c>
      <c r="B9" s="118"/>
      <c r="C9" s="132"/>
      <c r="D9" s="195"/>
      <c r="E9" s="195"/>
      <c r="F9" s="134" t="s">
        <v>165</v>
      </c>
    </row>
    <row r="10" spans="1:6">
      <c r="A10" s="131" t="s">
        <v>166</v>
      </c>
      <c r="B10" s="118"/>
      <c r="C10" s="132"/>
      <c r="D10" s="195"/>
      <c r="E10" s="195"/>
      <c r="F10" s="133"/>
    </row>
    <row r="11" spans="1:6" ht="13.5" thickBot="1">
      <c r="A11" s="135" t="s">
        <v>167</v>
      </c>
      <c r="B11" s="136"/>
      <c r="C11" s="137"/>
      <c r="D11" s="196"/>
      <c r="E11" s="196"/>
      <c r="F11" s="138"/>
    </row>
    <row r="12" spans="1:6">
      <c r="A12" s="129" t="s">
        <v>149</v>
      </c>
      <c r="B12" s="189" t="s">
        <v>168</v>
      </c>
      <c r="C12" s="190"/>
      <c r="D12" s="197"/>
      <c r="E12" s="197"/>
      <c r="F12" s="130" t="s">
        <v>146</v>
      </c>
    </row>
    <row r="13" spans="1:6">
      <c r="A13" s="131" t="s">
        <v>144</v>
      </c>
      <c r="B13" s="118" t="s">
        <v>169</v>
      </c>
      <c r="C13" s="132" t="s">
        <v>170</v>
      </c>
      <c r="D13" s="195"/>
      <c r="E13" s="195"/>
      <c r="F13" s="133" t="s">
        <v>169</v>
      </c>
    </row>
    <row r="14" spans="1:6">
      <c r="A14" s="131" t="s">
        <v>149</v>
      </c>
      <c r="B14" s="118" t="s">
        <v>171</v>
      </c>
      <c r="C14" s="132" t="s">
        <v>172</v>
      </c>
      <c r="D14" s="195"/>
      <c r="E14" s="195"/>
      <c r="F14" s="133" t="s">
        <v>173</v>
      </c>
    </row>
    <row r="15" spans="1:6">
      <c r="A15" s="131" t="s">
        <v>153</v>
      </c>
      <c r="B15" s="118" t="s">
        <v>174</v>
      </c>
      <c r="C15" s="132" t="s">
        <v>175</v>
      </c>
      <c r="D15" s="195"/>
      <c r="E15" s="195"/>
      <c r="F15" s="133" t="s">
        <v>176</v>
      </c>
    </row>
    <row r="16" spans="1:6">
      <c r="A16" s="131" t="s">
        <v>157</v>
      </c>
      <c r="B16" s="118" t="s">
        <v>177</v>
      </c>
      <c r="C16" s="132" t="s">
        <v>178</v>
      </c>
      <c r="D16" s="195"/>
      <c r="E16" s="195"/>
      <c r="F16" s="133"/>
    </row>
    <row r="17" spans="1:6">
      <c r="A17" s="131" t="s">
        <v>160</v>
      </c>
      <c r="B17" s="118" t="s">
        <v>179</v>
      </c>
      <c r="C17" s="132" t="s">
        <v>180</v>
      </c>
      <c r="D17" s="195"/>
      <c r="E17" s="195"/>
      <c r="F17" s="133" t="s">
        <v>181</v>
      </c>
    </row>
    <row r="18" spans="1:6">
      <c r="A18" s="131" t="s">
        <v>164</v>
      </c>
      <c r="B18" s="118" t="s">
        <v>182</v>
      </c>
      <c r="C18" s="132" t="s">
        <v>183</v>
      </c>
      <c r="D18" s="195"/>
      <c r="E18" s="195"/>
      <c r="F18" s="134" t="s">
        <v>184</v>
      </c>
    </row>
    <row r="19" spans="1:6">
      <c r="A19" s="131" t="s">
        <v>166</v>
      </c>
      <c r="B19" s="118" t="s">
        <v>185</v>
      </c>
      <c r="C19" s="132" t="s">
        <v>186</v>
      </c>
      <c r="D19" s="195"/>
      <c r="E19" s="195"/>
      <c r="F19" s="133"/>
    </row>
    <row r="20" spans="1:6" ht="13.5" thickBot="1">
      <c r="A20" s="131" t="s">
        <v>167</v>
      </c>
      <c r="B20" s="118" t="s">
        <v>187</v>
      </c>
      <c r="C20" s="132" t="s">
        <v>188</v>
      </c>
      <c r="D20" s="195"/>
      <c r="E20" s="195"/>
      <c r="F20" s="133"/>
    </row>
    <row r="21" spans="1:6">
      <c r="A21" s="129" t="s">
        <v>153</v>
      </c>
      <c r="B21" s="188" t="s">
        <v>189</v>
      </c>
      <c r="C21" s="188"/>
      <c r="D21" s="189"/>
      <c r="E21" s="189"/>
      <c r="F21" s="130" t="s">
        <v>146</v>
      </c>
    </row>
    <row r="22" spans="1:6">
      <c r="A22" s="139" t="s">
        <v>144</v>
      </c>
      <c r="B22" s="122" t="s">
        <v>190</v>
      </c>
      <c r="C22" s="132" t="s">
        <v>191</v>
      </c>
      <c r="D22" s="195"/>
      <c r="E22" s="195"/>
      <c r="F22" s="133" t="s">
        <v>192</v>
      </c>
    </row>
    <row r="23" spans="1:6">
      <c r="A23" s="139" t="s">
        <v>149</v>
      </c>
      <c r="B23" s="122" t="s">
        <v>193</v>
      </c>
      <c r="C23" s="132" t="s">
        <v>194</v>
      </c>
      <c r="D23" s="195"/>
      <c r="E23" s="195"/>
      <c r="F23" s="133" t="s">
        <v>195</v>
      </c>
    </row>
    <row r="24" spans="1:6">
      <c r="A24" s="139" t="s">
        <v>153</v>
      </c>
      <c r="B24" s="122" t="s">
        <v>196</v>
      </c>
      <c r="C24" s="132" t="s">
        <v>197</v>
      </c>
      <c r="D24" s="195"/>
      <c r="E24" s="195"/>
      <c r="F24" s="133" t="s">
        <v>198</v>
      </c>
    </row>
    <row r="25" spans="1:6">
      <c r="A25" s="139" t="s">
        <v>157</v>
      </c>
      <c r="B25" s="118" t="s">
        <v>199</v>
      </c>
      <c r="C25" s="132" t="s">
        <v>200</v>
      </c>
      <c r="D25" s="195"/>
      <c r="E25" s="195"/>
      <c r="F25" s="133"/>
    </row>
    <row r="26" spans="1:6">
      <c r="A26" s="139" t="s">
        <v>160</v>
      </c>
      <c r="B26" s="122" t="s">
        <v>201</v>
      </c>
      <c r="C26" s="132" t="s">
        <v>202</v>
      </c>
      <c r="D26" s="195"/>
      <c r="E26" s="195"/>
      <c r="F26" s="133" t="s">
        <v>203</v>
      </c>
    </row>
    <row r="27" spans="1:6">
      <c r="A27" s="139" t="s">
        <v>164</v>
      </c>
      <c r="B27" s="122" t="s">
        <v>204</v>
      </c>
      <c r="C27" s="132" t="s">
        <v>205</v>
      </c>
      <c r="D27" s="195"/>
      <c r="E27" s="195"/>
      <c r="F27" s="134" t="s">
        <v>206</v>
      </c>
    </row>
    <row r="28" spans="1:6">
      <c r="A28" s="139" t="s">
        <v>166</v>
      </c>
      <c r="B28" s="122" t="s">
        <v>207</v>
      </c>
      <c r="C28" s="132" t="s">
        <v>208</v>
      </c>
      <c r="D28" s="195"/>
      <c r="E28" s="195"/>
      <c r="F28" s="134"/>
    </row>
    <row r="29" spans="1:6" ht="13.5" thickBot="1">
      <c r="A29" s="139" t="s">
        <v>167</v>
      </c>
      <c r="B29" s="122" t="s">
        <v>192</v>
      </c>
      <c r="C29" s="132" t="s">
        <v>209</v>
      </c>
      <c r="D29" s="195"/>
      <c r="E29" s="195"/>
      <c r="F29" s="134"/>
    </row>
    <row r="30" spans="1:6">
      <c r="A30" s="129" t="s">
        <v>157</v>
      </c>
      <c r="B30" s="188" t="s">
        <v>210</v>
      </c>
      <c r="C30" s="188"/>
      <c r="D30" s="189"/>
      <c r="E30" s="189"/>
      <c r="F30" s="140" t="s">
        <v>146</v>
      </c>
    </row>
    <row r="31" spans="1:6">
      <c r="A31" s="131">
        <v>1</v>
      </c>
      <c r="B31" s="118" t="s">
        <v>211</v>
      </c>
      <c r="C31" s="132" t="s">
        <v>212</v>
      </c>
      <c r="D31" s="195"/>
      <c r="E31" s="195"/>
      <c r="F31" s="141" t="s">
        <v>213</v>
      </c>
    </row>
    <row r="32" spans="1:6">
      <c r="A32" s="131" t="s">
        <v>149</v>
      </c>
      <c r="B32" s="118" t="s">
        <v>214</v>
      </c>
      <c r="C32" s="132" t="s">
        <v>215</v>
      </c>
      <c r="D32" s="195"/>
      <c r="E32" s="195"/>
      <c r="F32" s="141" t="s">
        <v>216</v>
      </c>
    </row>
    <row r="33" spans="1:6">
      <c r="A33" s="131" t="s">
        <v>153</v>
      </c>
      <c r="B33" s="118" t="s">
        <v>217</v>
      </c>
      <c r="C33" s="132" t="s">
        <v>218</v>
      </c>
      <c r="D33" s="195"/>
      <c r="E33" s="195"/>
      <c r="F33" s="141" t="s">
        <v>219</v>
      </c>
    </row>
    <row r="34" spans="1:6">
      <c r="A34" s="131" t="s">
        <v>157</v>
      </c>
      <c r="B34" s="117" t="s">
        <v>220</v>
      </c>
      <c r="C34" s="142" t="s">
        <v>221</v>
      </c>
      <c r="D34" s="198"/>
      <c r="E34" s="198"/>
      <c r="F34" s="141"/>
    </row>
    <row r="35" spans="1:6">
      <c r="A35" s="131" t="s">
        <v>160</v>
      </c>
      <c r="B35" s="118" t="s">
        <v>222</v>
      </c>
      <c r="C35" s="132" t="s">
        <v>223</v>
      </c>
      <c r="D35" s="195"/>
      <c r="E35" s="195"/>
      <c r="F35" s="141" t="s">
        <v>224</v>
      </c>
    </row>
    <row r="36" spans="1:6">
      <c r="A36" s="131" t="s">
        <v>164</v>
      </c>
      <c r="B36" s="119" t="s">
        <v>225</v>
      </c>
      <c r="C36" s="143" t="s">
        <v>226</v>
      </c>
      <c r="D36" s="199"/>
      <c r="E36" s="199"/>
      <c r="F36" s="144" t="s">
        <v>227</v>
      </c>
    </row>
    <row r="37" spans="1:6">
      <c r="A37" s="131" t="s">
        <v>166</v>
      </c>
      <c r="B37" s="118" t="s">
        <v>228</v>
      </c>
      <c r="C37" s="132" t="s">
        <v>229</v>
      </c>
      <c r="D37" s="195"/>
      <c r="E37" s="195"/>
      <c r="F37" s="141"/>
    </row>
    <row r="38" spans="1:6" ht="13.5" thickBot="1">
      <c r="A38" s="131" t="s">
        <v>167</v>
      </c>
      <c r="B38" s="118"/>
      <c r="C38" s="132"/>
      <c r="D38" s="195"/>
      <c r="E38" s="195"/>
      <c r="F38" s="141"/>
    </row>
    <row r="39" spans="1:6">
      <c r="A39" s="129" t="s">
        <v>160</v>
      </c>
      <c r="B39" s="189" t="s">
        <v>230</v>
      </c>
      <c r="C39" s="190"/>
      <c r="D39" s="197"/>
      <c r="E39" s="197"/>
      <c r="F39" s="140" t="s">
        <v>146</v>
      </c>
    </row>
    <row r="40" spans="1:6">
      <c r="A40" s="131" t="s">
        <v>144</v>
      </c>
      <c r="B40" s="118" t="s">
        <v>88</v>
      </c>
      <c r="C40" s="132" t="s">
        <v>231</v>
      </c>
      <c r="D40" s="195"/>
      <c r="E40" s="195"/>
      <c r="F40" s="141" t="s">
        <v>84</v>
      </c>
    </row>
    <row r="41" spans="1:6">
      <c r="A41" s="131" t="s">
        <v>149</v>
      </c>
      <c r="B41" s="118" t="s">
        <v>232</v>
      </c>
      <c r="C41" s="132" t="s">
        <v>233</v>
      </c>
      <c r="D41" s="195"/>
      <c r="E41" s="195"/>
      <c r="F41" s="141" t="s">
        <v>234</v>
      </c>
    </row>
    <row r="42" spans="1:6">
      <c r="A42" s="131" t="s">
        <v>153</v>
      </c>
      <c r="B42" s="118" t="s">
        <v>84</v>
      </c>
      <c r="C42" s="132" t="s">
        <v>235</v>
      </c>
      <c r="D42" s="195"/>
      <c r="E42" s="195"/>
      <c r="F42" s="141" t="s">
        <v>236</v>
      </c>
    </row>
    <row r="43" spans="1:6">
      <c r="A43" s="131" t="s">
        <v>157</v>
      </c>
      <c r="B43" s="118" t="s">
        <v>237</v>
      </c>
      <c r="C43" s="132" t="s">
        <v>238</v>
      </c>
      <c r="D43" s="195"/>
      <c r="E43" s="195"/>
      <c r="F43" s="141"/>
    </row>
    <row r="44" spans="1:6">
      <c r="A44" s="131" t="s">
        <v>160</v>
      </c>
      <c r="B44" s="118" t="s">
        <v>239</v>
      </c>
      <c r="C44" s="132" t="s">
        <v>240</v>
      </c>
      <c r="D44" s="195"/>
      <c r="E44" s="195"/>
      <c r="F44" s="141" t="s">
        <v>241</v>
      </c>
    </row>
    <row r="45" spans="1:6">
      <c r="A45" s="131" t="s">
        <v>164</v>
      </c>
      <c r="B45" s="119" t="s">
        <v>85</v>
      </c>
      <c r="C45" s="143" t="s">
        <v>242</v>
      </c>
      <c r="D45" s="199"/>
      <c r="E45" s="199"/>
      <c r="F45" s="144" t="s">
        <v>243</v>
      </c>
    </row>
    <row r="46" spans="1:6">
      <c r="A46" s="131" t="s">
        <v>166</v>
      </c>
      <c r="B46" s="118"/>
      <c r="C46" s="132"/>
      <c r="D46" s="195"/>
      <c r="E46" s="195"/>
      <c r="F46" s="144"/>
    </row>
    <row r="47" spans="1:6" ht="13.5" thickBot="1">
      <c r="A47" s="145" t="s">
        <v>167</v>
      </c>
      <c r="B47" s="120"/>
      <c r="C47" s="146"/>
      <c r="D47" s="200"/>
      <c r="E47" s="200"/>
      <c r="F47" s="147"/>
    </row>
    <row r="48" spans="1:6">
      <c r="A48" s="129" t="s">
        <v>164</v>
      </c>
      <c r="B48" s="188" t="s">
        <v>244</v>
      </c>
      <c r="C48" s="188"/>
      <c r="D48" s="189"/>
      <c r="E48" s="189"/>
      <c r="F48" s="130" t="s">
        <v>146</v>
      </c>
    </row>
    <row r="49" spans="1:6">
      <c r="A49" s="131" t="s">
        <v>144</v>
      </c>
      <c r="B49" s="117" t="s">
        <v>245</v>
      </c>
      <c r="C49" s="132" t="s">
        <v>246</v>
      </c>
      <c r="D49" s="195"/>
      <c r="E49" s="195"/>
      <c r="F49" s="133" t="s">
        <v>247</v>
      </c>
    </row>
    <row r="50" spans="1:6">
      <c r="A50" s="131" t="s">
        <v>149</v>
      </c>
      <c r="B50" s="117" t="s">
        <v>248</v>
      </c>
      <c r="C50" s="132" t="s">
        <v>249</v>
      </c>
      <c r="D50" s="195"/>
      <c r="E50" s="195"/>
      <c r="F50" s="133" t="s">
        <v>250</v>
      </c>
    </row>
    <row r="51" spans="1:6">
      <c r="A51" s="131" t="s">
        <v>153</v>
      </c>
      <c r="B51" s="117" t="s">
        <v>247</v>
      </c>
      <c r="C51" s="132" t="s">
        <v>251</v>
      </c>
      <c r="D51" s="195"/>
      <c r="E51" s="195"/>
      <c r="F51" s="133" t="s">
        <v>252</v>
      </c>
    </row>
    <row r="52" spans="1:6">
      <c r="A52" s="131" t="s">
        <v>157</v>
      </c>
      <c r="B52" s="117" t="s">
        <v>253</v>
      </c>
      <c r="C52" s="132" t="s">
        <v>254</v>
      </c>
      <c r="D52" s="195"/>
      <c r="E52" s="195"/>
      <c r="F52" s="133"/>
    </row>
    <row r="53" spans="1:6">
      <c r="A53" s="131" t="s">
        <v>160</v>
      </c>
      <c r="B53" s="117" t="s">
        <v>255</v>
      </c>
      <c r="C53" s="132" t="s">
        <v>256</v>
      </c>
      <c r="D53" s="195"/>
      <c r="E53" s="195"/>
      <c r="F53" s="133" t="s">
        <v>257</v>
      </c>
    </row>
    <row r="54" spans="1:6">
      <c r="A54" s="131" t="s">
        <v>164</v>
      </c>
      <c r="B54" s="148" t="s">
        <v>258</v>
      </c>
      <c r="C54" s="143" t="s">
        <v>259</v>
      </c>
      <c r="D54" s="199"/>
      <c r="E54" s="199"/>
      <c r="F54" s="134" t="s">
        <v>260</v>
      </c>
    </row>
    <row r="55" spans="1:6">
      <c r="A55" s="131" t="s">
        <v>166</v>
      </c>
      <c r="B55" s="117"/>
      <c r="C55" s="132"/>
      <c r="D55" s="195"/>
      <c r="E55" s="195"/>
      <c r="F55" s="134"/>
    </row>
    <row r="56" spans="1:6" ht="13.5" thickBot="1">
      <c r="A56" s="145" t="s">
        <v>167</v>
      </c>
      <c r="B56" s="149"/>
      <c r="C56" s="146"/>
      <c r="D56" s="200"/>
      <c r="E56" s="200"/>
      <c r="F56" s="150"/>
    </row>
    <row r="57" spans="1:6">
      <c r="A57" s="129" t="s">
        <v>166</v>
      </c>
      <c r="B57" s="189" t="s">
        <v>261</v>
      </c>
      <c r="C57" s="190"/>
      <c r="D57" s="197"/>
      <c r="E57" s="197"/>
      <c r="F57" s="140" t="s">
        <v>146</v>
      </c>
    </row>
    <row r="58" spans="1:6">
      <c r="A58" s="131" t="s">
        <v>144</v>
      </c>
      <c r="B58" s="118" t="s">
        <v>262</v>
      </c>
      <c r="C58" s="132" t="s">
        <v>263</v>
      </c>
      <c r="D58" s="195"/>
      <c r="E58" s="195"/>
      <c r="F58" s="141" t="s">
        <v>262</v>
      </c>
    </row>
    <row r="59" spans="1:6">
      <c r="A59" s="131" t="s">
        <v>149</v>
      </c>
      <c r="B59" s="118" t="s">
        <v>264</v>
      </c>
      <c r="C59" s="132" t="s">
        <v>265</v>
      </c>
      <c r="D59" s="195"/>
      <c r="E59" s="195"/>
      <c r="F59" s="141" t="s">
        <v>266</v>
      </c>
    </row>
    <row r="60" spans="1:6">
      <c r="A60" s="131" t="s">
        <v>267</v>
      </c>
      <c r="B60" s="118" t="s">
        <v>268</v>
      </c>
      <c r="C60" s="132" t="s">
        <v>269</v>
      </c>
      <c r="D60" s="195"/>
      <c r="E60" s="195"/>
      <c r="F60" s="141" t="s">
        <v>270</v>
      </c>
    </row>
    <row r="61" spans="1:6">
      <c r="A61" s="131" t="s">
        <v>157</v>
      </c>
      <c r="B61" s="118" t="s">
        <v>271</v>
      </c>
      <c r="C61" s="132" t="s">
        <v>272</v>
      </c>
      <c r="D61" s="195"/>
      <c r="E61" s="195"/>
      <c r="F61" s="141"/>
    </row>
    <row r="62" spans="1:6">
      <c r="A62" s="131" t="s">
        <v>160</v>
      </c>
      <c r="B62" s="118" t="s">
        <v>273</v>
      </c>
      <c r="C62" s="132" t="s">
        <v>274</v>
      </c>
      <c r="D62" s="195"/>
      <c r="E62" s="195"/>
      <c r="F62" s="141" t="s">
        <v>275</v>
      </c>
    </row>
    <row r="63" spans="1:6">
      <c r="A63" s="131" t="s">
        <v>164</v>
      </c>
      <c r="B63" s="118" t="s">
        <v>276</v>
      </c>
      <c r="C63" s="132" t="s">
        <v>277</v>
      </c>
      <c r="D63" s="195"/>
      <c r="E63" s="195"/>
      <c r="F63" s="144" t="s">
        <v>278</v>
      </c>
    </row>
    <row r="64" spans="1:6">
      <c r="A64" s="131" t="s">
        <v>166</v>
      </c>
      <c r="B64" s="118" t="s">
        <v>279</v>
      </c>
      <c r="C64" s="132" t="s">
        <v>280</v>
      </c>
      <c r="D64" s="195"/>
      <c r="E64" s="195"/>
      <c r="F64" s="144"/>
    </row>
    <row r="65" spans="1:6" ht="13.5" thickBot="1">
      <c r="A65" s="131" t="s">
        <v>167</v>
      </c>
      <c r="B65" s="118" t="s">
        <v>281</v>
      </c>
      <c r="C65" s="132" t="s">
        <v>282</v>
      </c>
      <c r="D65" s="195"/>
      <c r="E65" s="195"/>
      <c r="F65" s="144"/>
    </row>
    <row r="66" spans="1:6">
      <c r="A66" s="129" t="s">
        <v>167</v>
      </c>
      <c r="B66" s="188" t="s">
        <v>283</v>
      </c>
      <c r="C66" s="188"/>
      <c r="D66" s="189"/>
      <c r="E66" s="189"/>
      <c r="F66" s="130" t="s">
        <v>146</v>
      </c>
    </row>
    <row r="67" spans="1:6">
      <c r="A67" s="131" t="s">
        <v>144</v>
      </c>
      <c r="B67" s="118" t="s">
        <v>284</v>
      </c>
      <c r="C67" s="132" t="s">
        <v>285</v>
      </c>
      <c r="D67" s="195"/>
      <c r="E67" s="195"/>
      <c r="F67" s="133" t="s">
        <v>286</v>
      </c>
    </row>
    <row r="68" spans="1:6">
      <c r="A68" s="131" t="s">
        <v>149</v>
      </c>
      <c r="B68" s="118" t="s">
        <v>286</v>
      </c>
      <c r="C68" s="132" t="s">
        <v>287</v>
      </c>
      <c r="D68" s="195"/>
      <c r="E68" s="195"/>
      <c r="F68" s="151" t="s">
        <v>288</v>
      </c>
    </row>
    <row r="69" spans="1:6">
      <c r="A69" s="131" t="s">
        <v>153</v>
      </c>
      <c r="B69" s="118" t="s">
        <v>289</v>
      </c>
      <c r="C69" s="132" t="s">
        <v>290</v>
      </c>
      <c r="D69" s="195"/>
      <c r="E69" s="195"/>
      <c r="F69" s="133" t="s">
        <v>291</v>
      </c>
    </row>
    <row r="70" spans="1:6">
      <c r="A70" s="131" t="s">
        <v>157</v>
      </c>
      <c r="B70" s="117" t="s">
        <v>292</v>
      </c>
      <c r="C70" s="142" t="s">
        <v>293</v>
      </c>
      <c r="D70" s="198"/>
      <c r="E70" s="198"/>
      <c r="F70" s="133"/>
    </row>
    <row r="71" spans="1:6">
      <c r="A71" s="131" t="s">
        <v>160</v>
      </c>
      <c r="B71" s="123"/>
      <c r="C71" s="123"/>
      <c r="D71" s="201"/>
      <c r="E71" s="201"/>
      <c r="F71" s="133" t="s">
        <v>294</v>
      </c>
    </row>
    <row r="72" spans="1:6">
      <c r="A72" s="131" t="s">
        <v>164</v>
      </c>
      <c r="B72" s="117"/>
      <c r="C72" s="142"/>
      <c r="D72" s="198"/>
      <c r="E72" s="198"/>
      <c r="F72" s="152" t="s">
        <v>295</v>
      </c>
    </row>
    <row r="73" spans="1:6">
      <c r="A73" s="131" t="s">
        <v>166</v>
      </c>
      <c r="B73" s="118"/>
      <c r="C73" s="132"/>
      <c r="D73" s="195"/>
      <c r="E73" s="195"/>
      <c r="F73" s="133"/>
    </row>
    <row r="74" spans="1:6" ht="13.5" thickBot="1">
      <c r="A74" s="145" t="s">
        <v>167</v>
      </c>
      <c r="B74" s="120"/>
      <c r="C74" s="146"/>
      <c r="D74" s="200"/>
      <c r="E74" s="200"/>
      <c r="F74" s="153"/>
    </row>
    <row r="75" spans="1:6">
      <c r="A75" s="129" t="s">
        <v>296</v>
      </c>
      <c r="B75" s="188" t="s">
        <v>297</v>
      </c>
      <c r="C75" s="188"/>
      <c r="D75" s="189"/>
      <c r="E75" s="189"/>
      <c r="F75" s="130" t="s">
        <v>146</v>
      </c>
    </row>
    <row r="76" spans="1:6">
      <c r="A76" s="131" t="s">
        <v>144</v>
      </c>
      <c r="B76" s="118" t="s">
        <v>298</v>
      </c>
      <c r="C76" s="132" t="s">
        <v>299</v>
      </c>
      <c r="D76" s="195"/>
      <c r="E76" s="195"/>
      <c r="F76" s="133" t="s">
        <v>300</v>
      </c>
    </row>
    <row r="77" spans="1:6">
      <c r="A77" s="131" t="s">
        <v>149</v>
      </c>
      <c r="B77" s="118" t="s">
        <v>301</v>
      </c>
      <c r="C77" s="132" t="s">
        <v>302</v>
      </c>
      <c r="D77" s="195"/>
      <c r="E77" s="195"/>
      <c r="F77" s="133" t="s">
        <v>303</v>
      </c>
    </row>
    <row r="78" spans="1:6">
      <c r="A78" s="131" t="s">
        <v>153</v>
      </c>
      <c r="B78" s="118" t="s">
        <v>304</v>
      </c>
      <c r="C78" s="132" t="s">
        <v>305</v>
      </c>
      <c r="D78" s="195"/>
      <c r="E78" s="195"/>
      <c r="F78" s="133" t="s">
        <v>306</v>
      </c>
    </row>
    <row r="79" spans="1:6">
      <c r="A79" s="131" t="s">
        <v>157</v>
      </c>
      <c r="B79" s="118" t="s">
        <v>307</v>
      </c>
      <c r="C79" s="132" t="s">
        <v>308</v>
      </c>
      <c r="D79" s="195"/>
      <c r="E79" s="195"/>
      <c r="F79" s="133"/>
    </row>
    <row r="80" spans="1:6">
      <c r="A80" s="131" t="s">
        <v>160</v>
      </c>
      <c r="B80" s="118" t="s">
        <v>309</v>
      </c>
      <c r="C80" s="132" t="s">
        <v>310</v>
      </c>
      <c r="D80" s="195"/>
      <c r="E80" s="195"/>
      <c r="F80" s="133" t="s">
        <v>311</v>
      </c>
    </row>
    <row r="81" spans="1:6">
      <c r="A81" s="131" t="s">
        <v>164</v>
      </c>
      <c r="B81" s="118" t="s">
        <v>300</v>
      </c>
      <c r="C81" s="132" t="s">
        <v>312</v>
      </c>
      <c r="D81" s="195"/>
      <c r="E81" s="195"/>
      <c r="F81" s="134" t="s">
        <v>313</v>
      </c>
    </row>
    <row r="82" spans="1:6">
      <c r="A82" s="131" t="s">
        <v>166</v>
      </c>
      <c r="B82" s="118" t="s">
        <v>314</v>
      </c>
      <c r="C82" s="132" t="s">
        <v>315</v>
      </c>
      <c r="D82" s="195"/>
      <c r="E82" s="195"/>
      <c r="F82" s="134"/>
    </row>
    <row r="83" spans="1:6" ht="13.5" thickBot="1">
      <c r="A83" s="145" t="s">
        <v>167</v>
      </c>
      <c r="B83" s="16"/>
      <c r="C83" s="16"/>
      <c r="D83" s="16"/>
      <c r="E83" s="16"/>
      <c r="F83" s="153"/>
    </row>
    <row r="84" spans="1:6">
      <c r="A84" s="129" t="s">
        <v>316</v>
      </c>
      <c r="B84" s="188" t="s">
        <v>317</v>
      </c>
      <c r="C84" s="188"/>
      <c r="D84" s="189"/>
      <c r="E84" s="189"/>
      <c r="F84" s="140" t="s">
        <v>146</v>
      </c>
    </row>
    <row r="85" spans="1:6">
      <c r="A85" s="131" t="s">
        <v>144</v>
      </c>
      <c r="B85" s="118" t="s">
        <v>318</v>
      </c>
      <c r="C85" s="132" t="s">
        <v>319</v>
      </c>
      <c r="D85" s="195"/>
      <c r="E85" s="195"/>
      <c r="F85" s="141" t="s">
        <v>320</v>
      </c>
    </row>
    <row r="86" spans="1:6">
      <c r="A86" s="131" t="s">
        <v>149</v>
      </c>
      <c r="B86" s="118" t="s">
        <v>321</v>
      </c>
      <c r="C86" s="132" t="s">
        <v>322</v>
      </c>
      <c r="D86" s="195"/>
      <c r="E86" s="195"/>
      <c r="F86" s="141" t="s">
        <v>323</v>
      </c>
    </row>
    <row r="87" spans="1:6">
      <c r="A87" s="131" t="s">
        <v>153</v>
      </c>
      <c r="B87" s="118" t="s">
        <v>324</v>
      </c>
      <c r="C87" s="132" t="s">
        <v>325</v>
      </c>
      <c r="D87" s="195"/>
      <c r="E87" s="195"/>
      <c r="F87" s="141" t="s">
        <v>326</v>
      </c>
    </row>
    <row r="88" spans="1:6">
      <c r="A88" s="131" t="s">
        <v>157</v>
      </c>
      <c r="B88" s="118" t="s">
        <v>327</v>
      </c>
      <c r="C88" s="132" t="s">
        <v>328</v>
      </c>
      <c r="D88" s="195"/>
      <c r="E88" s="195"/>
      <c r="F88" s="141"/>
    </row>
    <row r="89" spans="1:6">
      <c r="A89" s="131" t="s">
        <v>160</v>
      </c>
      <c r="B89" s="118" t="s">
        <v>329</v>
      </c>
      <c r="C89" s="132" t="s">
        <v>330</v>
      </c>
      <c r="D89" s="195"/>
      <c r="E89" s="195"/>
      <c r="F89" s="141" t="s">
        <v>331</v>
      </c>
    </row>
    <row r="90" spans="1:6">
      <c r="A90" s="131" t="s">
        <v>164</v>
      </c>
      <c r="B90" s="119" t="s">
        <v>332</v>
      </c>
      <c r="C90" s="143" t="s">
        <v>333</v>
      </c>
      <c r="D90" s="199"/>
      <c r="E90" s="199"/>
      <c r="F90" s="144" t="s">
        <v>334</v>
      </c>
    </row>
    <row r="91" spans="1:6">
      <c r="A91" s="131" t="s">
        <v>335</v>
      </c>
      <c r="B91" s="154"/>
      <c r="C91" s="155"/>
      <c r="D91" s="202"/>
      <c r="E91" s="202"/>
      <c r="F91" s="141"/>
    </row>
    <row r="92" spans="1:6" ht="13.5" thickBot="1">
      <c r="A92" s="145" t="s">
        <v>167</v>
      </c>
      <c r="B92" s="120"/>
      <c r="C92" s="120"/>
      <c r="D92" s="203"/>
      <c r="E92" s="203"/>
      <c r="F92" s="147"/>
    </row>
    <row r="93" spans="1:6">
      <c r="A93" s="129" t="s">
        <v>336</v>
      </c>
      <c r="B93" s="189" t="s">
        <v>337</v>
      </c>
      <c r="C93" s="190"/>
      <c r="D93" s="197"/>
      <c r="E93" s="197"/>
      <c r="F93" s="130" t="s">
        <v>146</v>
      </c>
    </row>
    <row r="94" spans="1:6">
      <c r="A94" s="131" t="s">
        <v>144</v>
      </c>
      <c r="B94" s="118" t="s">
        <v>338</v>
      </c>
      <c r="C94" s="132" t="s">
        <v>339</v>
      </c>
      <c r="D94" s="195"/>
      <c r="E94" s="195"/>
      <c r="F94" s="133" t="s">
        <v>338</v>
      </c>
    </row>
    <row r="95" spans="1:6">
      <c r="A95" s="131" t="s">
        <v>149</v>
      </c>
      <c r="B95" s="118" t="s">
        <v>340</v>
      </c>
      <c r="C95" s="132" t="s">
        <v>341</v>
      </c>
      <c r="D95" s="195"/>
      <c r="E95" s="195"/>
      <c r="F95" s="133" t="s">
        <v>342</v>
      </c>
    </row>
    <row r="96" spans="1:6">
      <c r="A96" s="131" t="s">
        <v>153</v>
      </c>
      <c r="B96" s="118" t="s">
        <v>343</v>
      </c>
      <c r="C96" s="132" t="s">
        <v>344</v>
      </c>
      <c r="D96" s="195"/>
      <c r="E96" s="195"/>
      <c r="F96" s="133" t="s">
        <v>345</v>
      </c>
    </row>
    <row r="97" spans="1:6">
      <c r="A97" s="131" t="s">
        <v>157</v>
      </c>
      <c r="B97" s="118" t="s">
        <v>346</v>
      </c>
      <c r="C97" s="132" t="s">
        <v>347</v>
      </c>
      <c r="D97" s="195"/>
      <c r="E97" s="195"/>
      <c r="F97" s="133"/>
    </row>
    <row r="98" spans="1:6">
      <c r="A98" s="131" t="s">
        <v>160</v>
      </c>
      <c r="B98" s="118" t="s">
        <v>348</v>
      </c>
      <c r="C98" s="132" t="s">
        <v>349</v>
      </c>
      <c r="D98" s="199"/>
      <c r="E98" s="199"/>
      <c r="F98" s="156" t="s">
        <v>350</v>
      </c>
    </row>
    <row r="99" spans="1:6">
      <c r="A99" s="131" t="s">
        <v>164</v>
      </c>
      <c r="B99" s="118" t="s">
        <v>351</v>
      </c>
      <c r="C99" s="132" t="s">
        <v>352</v>
      </c>
      <c r="D99" s="195"/>
      <c r="E99" s="195"/>
      <c r="F99" s="144" t="s">
        <v>353</v>
      </c>
    </row>
    <row r="100" spans="1:6">
      <c r="A100" s="131" t="s">
        <v>166</v>
      </c>
      <c r="B100" s="118"/>
      <c r="C100" s="132"/>
      <c r="D100" s="195"/>
      <c r="E100" s="195"/>
      <c r="F100" s="157"/>
    </row>
    <row r="101" spans="1:6" ht="13.5" thickBot="1">
      <c r="A101" s="145" t="s">
        <v>167</v>
      </c>
      <c r="B101" s="120"/>
      <c r="C101" s="146"/>
      <c r="D101" s="200"/>
      <c r="E101" s="200"/>
      <c r="F101" s="158"/>
    </row>
    <row r="102" spans="1:6">
      <c r="A102" s="129" t="s">
        <v>354</v>
      </c>
      <c r="B102" s="188" t="s">
        <v>355</v>
      </c>
      <c r="C102" s="188"/>
      <c r="D102" s="189"/>
      <c r="E102" s="189"/>
      <c r="F102" s="130" t="s">
        <v>146</v>
      </c>
    </row>
    <row r="103" spans="1:6">
      <c r="A103" s="139" t="s">
        <v>144</v>
      </c>
      <c r="B103" s="122" t="s">
        <v>356</v>
      </c>
      <c r="C103" s="132" t="s">
        <v>357</v>
      </c>
      <c r="D103" s="195"/>
      <c r="E103" s="195"/>
      <c r="F103" s="133" t="s">
        <v>358</v>
      </c>
    </row>
    <row r="104" spans="1:6">
      <c r="A104" s="139" t="s">
        <v>149</v>
      </c>
      <c r="B104" s="122" t="s">
        <v>359</v>
      </c>
      <c r="C104" s="132" t="s">
        <v>360</v>
      </c>
      <c r="D104" s="195"/>
      <c r="E104" s="195"/>
      <c r="F104" s="133" t="s">
        <v>361</v>
      </c>
    </row>
    <row r="105" spans="1:6">
      <c r="A105" s="139" t="s">
        <v>153</v>
      </c>
      <c r="B105" s="122" t="s">
        <v>362</v>
      </c>
      <c r="C105" s="132" t="s">
        <v>363</v>
      </c>
      <c r="D105" s="195"/>
      <c r="E105" s="195"/>
      <c r="F105" s="133" t="s">
        <v>364</v>
      </c>
    </row>
    <row r="106" spans="1:6">
      <c r="A106" s="139" t="s">
        <v>157</v>
      </c>
      <c r="B106" s="122" t="s">
        <v>358</v>
      </c>
      <c r="C106" s="132" t="s">
        <v>365</v>
      </c>
      <c r="D106" s="195"/>
      <c r="E106" s="195"/>
      <c r="F106" s="133"/>
    </row>
    <row r="107" spans="1:6">
      <c r="A107" s="139" t="s">
        <v>160</v>
      </c>
      <c r="B107" s="122" t="s">
        <v>366</v>
      </c>
      <c r="C107" s="132" t="s">
        <v>367</v>
      </c>
      <c r="D107" s="195"/>
      <c r="E107" s="195"/>
      <c r="F107" s="133" t="s">
        <v>368</v>
      </c>
    </row>
    <row r="108" spans="1:6">
      <c r="A108" s="139" t="s">
        <v>164</v>
      </c>
      <c r="B108" s="122" t="s">
        <v>369</v>
      </c>
      <c r="C108" s="132" t="s">
        <v>370</v>
      </c>
      <c r="D108" s="195"/>
      <c r="E108" s="195"/>
      <c r="F108" s="134" t="s">
        <v>371</v>
      </c>
    </row>
    <row r="109" spans="1:6">
      <c r="A109" s="139" t="s">
        <v>166</v>
      </c>
      <c r="B109" s="122" t="s">
        <v>372</v>
      </c>
      <c r="C109" s="132" t="s">
        <v>373</v>
      </c>
      <c r="D109" s="195"/>
      <c r="E109" s="195"/>
      <c r="F109" s="134"/>
    </row>
    <row r="110" spans="1:6" ht="13.5" thickBot="1">
      <c r="A110" s="159" t="s">
        <v>167</v>
      </c>
      <c r="B110" s="160" t="s">
        <v>374</v>
      </c>
      <c r="C110" s="146" t="s">
        <v>375</v>
      </c>
      <c r="D110" s="200"/>
      <c r="E110" s="200"/>
      <c r="F110" s="153"/>
    </row>
    <row r="111" spans="1:6">
      <c r="A111" s="161"/>
      <c r="B111" s="162"/>
      <c r="C111" s="163"/>
      <c r="D111" s="163"/>
      <c r="E111" s="163"/>
      <c r="F111" s="164"/>
    </row>
    <row r="112" spans="1:6" ht="15.75">
      <c r="A112" s="161"/>
      <c r="B112" s="128" t="s">
        <v>376</v>
      </c>
      <c r="C112" s="163"/>
      <c r="D112" s="163"/>
      <c r="E112" s="163"/>
      <c r="F112" s="164"/>
    </row>
    <row r="113" spans="1:6" ht="13.5" thickBot="1">
      <c r="A113" s="161"/>
      <c r="B113" s="162"/>
      <c r="C113" s="163"/>
      <c r="D113" s="163"/>
      <c r="E113" s="163"/>
      <c r="F113" s="164"/>
    </row>
    <row r="114" spans="1:6">
      <c r="A114" s="129" t="s">
        <v>144</v>
      </c>
      <c r="B114" s="188" t="s">
        <v>377</v>
      </c>
      <c r="C114" s="188"/>
      <c r="D114" s="189"/>
      <c r="E114" s="189"/>
      <c r="F114" s="140" t="s">
        <v>146</v>
      </c>
    </row>
    <row r="115" spans="1:6">
      <c r="A115" s="131" t="s">
        <v>144</v>
      </c>
      <c r="B115" s="118" t="s">
        <v>378</v>
      </c>
      <c r="C115" s="132" t="s">
        <v>379</v>
      </c>
      <c r="D115" s="195"/>
      <c r="E115" s="195"/>
      <c r="F115" s="141" t="s">
        <v>380</v>
      </c>
    </row>
    <row r="116" spans="1:6">
      <c r="A116" s="131" t="s">
        <v>149</v>
      </c>
      <c r="B116" s="118" t="s">
        <v>381</v>
      </c>
      <c r="C116" s="132" t="s">
        <v>382</v>
      </c>
      <c r="D116" s="195"/>
      <c r="E116" s="195"/>
      <c r="F116" s="141" t="s">
        <v>383</v>
      </c>
    </row>
    <row r="117" spans="1:6">
      <c r="A117" s="131" t="s">
        <v>153</v>
      </c>
      <c r="B117" s="118" t="s">
        <v>384</v>
      </c>
      <c r="C117" s="132" t="s">
        <v>385</v>
      </c>
      <c r="D117" s="195"/>
      <c r="E117" s="195"/>
      <c r="F117" s="141" t="s">
        <v>386</v>
      </c>
    </row>
    <row r="118" spans="1:6">
      <c r="A118" s="131" t="s">
        <v>157</v>
      </c>
      <c r="B118" s="118" t="s">
        <v>387</v>
      </c>
      <c r="C118" s="132" t="s">
        <v>388</v>
      </c>
      <c r="D118" s="195"/>
      <c r="E118" s="195"/>
      <c r="F118" s="141"/>
    </row>
    <row r="119" spans="1:6">
      <c r="A119" s="131" t="s">
        <v>160</v>
      </c>
      <c r="B119" s="118" t="s">
        <v>389</v>
      </c>
      <c r="C119" s="132" t="s">
        <v>390</v>
      </c>
      <c r="D119" s="195"/>
      <c r="E119" s="195"/>
      <c r="F119" s="165" t="s">
        <v>391</v>
      </c>
    </row>
    <row r="120" spans="1:6">
      <c r="A120" s="131" t="s">
        <v>164</v>
      </c>
      <c r="B120" s="118" t="s">
        <v>392</v>
      </c>
      <c r="C120" s="132" t="s">
        <v>393</v>
      </c>
      <c r="D120" s="195"/>
      <c r="E120" s="195"/>
      <c r="F120" s="144" t="s">
        <v>394</v>
      </c>
    </row>
    <row r="121" spans="1:6">
      <c r="A121" s="131" t="s">
        <v>166</v>
      </c>
      <c r="B121" s="118" t="s">
        <v>395</v>
      </c>
      <c r="C121" s="132" t="s">
        <v>396</v>
      </c>
      <c r="D121" s="195"/>
      <c r="E121" s="195"/>
      <c r="F121" s="144"/>
    </row>
    <row r="122" spans="1:6" ht="13.5" thickBot="1">
      <c r="A122" s="145" t="s">
        <v>167</v>
      </c>
      <c r="B122" s="120" t="s">
        <v>397</v>
      </c>
      <c r="C122" s="146" t="s">
        <v>398</v>
      </c>
      <c r="D122" s="200"/>
      <c r="E122" s="200"/>
      <c r="F122" s="166"/>
    </row>
    <row r="123" spans="1:6">
      <c r="A123" s="129" t="s">
        <v>149</v>
      </c>
      <c r="B123" s="189" t="s">
        <v>399</v>
      </c>
      <c r="C123" s="190"/>
      <c r="D123" s="197"/>
      <c r="E123" s="197"/>
      <c r="F123" s="130" t="s">
        <v>146</v>
      </c>
    </row>
    <row r="124" spans="1:6">
      <c r="A124" s="131" t="s">
        <v>144</v>
      </c>
      <c r="B124" s="122" t="s">
        <v>400</v>
      </c>
      <c r="C124" s="132" t="s">
        <v>401</v>
      </c>
      <c r="D124" s="195"/>
      <c r="E124" s="195"/>
      <c r="F124" s="133" t="s">
        <v>402</v>
      </c>
    </row>
    <row r="125" spans="1:6">
      <c r="A125" s="131" t="s">
        <v>149</v>
      </c>
      <c r="B125" s="119" t="s">
        <v>403</v>
      </c>
      <c r="C125" s="143" t="s">
        <v>404</v>
      </c>
      <c r="D125" s="199"/>
      <c r="E125" s="199"/>
      <c r="F125" s="133" t="s">
        <v>405</v>
      </c>
    </row>
    <row r="126" spans="1:6">
      <c r="A126" s="131" t="s">
        <v>153</v>
      </c>
      <c r="B126" s="118" t="s">
        <v>406</v>
      </c>
      <c r="C126" s="132" t="s">
        <v>407</v>
      </c>
      <c r="D126" s="195"/>
      <c r="E126" s="195"/>
      <c r="F126" s="133" t="s">
        <v>408</v>
      </c>
    </row>
    <row r="127" spans="1:6">
      <c r="A127" s="131" t="s">
        <v>157</v>
      </c>
      <c r="B127" s="122" t="s">
        <v>409</v>
      </c>
      <c r="C127" s="132" t="s">
        <v>410</v>
      </c>
      <c r="D127" s="195"/>
      <c r="E127" s="195"/>
      <c r="F127" s="133"/>
    </row>
    <row r="128" spans="1:6">
      <c r="A128" s="131" t="s">
        <v>160</v>
      </c>
      <c r="B128" s="122" t="s">
        <v>411</v>
      </c>
      <c r="C128" s="132" t="s">
        <v>412</v>
      </c>
      <c r="D128" s="195"/>
      <c r="E128" s="195"/>
      <c r="F128" s="133" t="s">
        <v>413</v>
      </c>
    </row>
    <row r="129" spans="1:6">
      <c r="A129" s="131" t="s">
        <v>164</v>
      </c>
      <c r="B129" s="122" t="s">
        <v>414</v>
      </c>
      <c r="C129" s="132" t="s">
        <v>415</v>
      </c>
      <c r="D129" s="195"/>
      <c r="E129" s="195"/>
      <c r="F129" s="134" t="s">
        <v>416</v>
      </c>
    </row>
    <row r="130" spans="1:6">
      <c r="A130" s="131" t="s">
        <v>166</v>
      </c>
      <c r="B130" s="122"/>
      <c r="C130" s="132"/>
      <c r="D130" s="195"/>
      <c r="E130" s="195"/>
      <c r="F130" s="134"/>
    </row>
    <row r="131" spans="1:6" ht="13.5" thickBot="1">
      <c r="A131" s="145" t="s">
        <v>167</v>
      </c>
      <c r="B131" s="120"/>
      <c r="C131" s="146"/>
      <c r="D131" s="200"/>
      <c r="E131" s="200"/>
      <c r="F131" s="153"/>
    </row>
    <row r="132" spans="1:6">
      <c r="A132" s="129" t="s">
        <v>153</v>
      </c>
      <c r="B132" s="189" t="s">
        <v>417</v>
      </c>
      <c r="C132" s="190"/>
      <c r="D132" s="197"/>
      <c r="E132" s="197"/>
      <c r="F132" s="130" t="s">
        <v>146</v>
      </c>
    </row>
    <row r="133" spans="1:6">
      <c r="A133" s="131" t="s">
        <v>144</v>
      </c>
      <c r="B133" s="118" t="s">
        <v>418</v>
      </c>
      <c r="C133" s="132" t="s">
        <v>419</v>
      </c>
      <c r="D133" s="195"/>
      <c r="E133" s="195"/>
      <c r="F133" s="133" t="s">
        <v>420</v>
      </c>
    </row>
    <row r="134" spans="1:6">
      <c r="A134" s="131" t="s">
        <v>149</v>
      </c>
      <c r="B134" s="118" t="s">
        <v>421</v>
      </c>
      <c r="C134" s="132" t="s">
        <v>422</v>
      </c>
      <c r="D134" s="195"/>
      <c r="E134" s="195"/>
      <c r="F134" s="133" t="s">
        <v>423</v>
      </c>
    </row>
    <row r="135" spans="1:6">
      <c r="A135" s="131" t="s">
        <v>153</v>
      </c>
      <c r="B135" s="118" t="s">
        <v>424</v>
      </c>
      <c r="C135" s="132" t="s">
        <v>425</v>
      </c>
      <c r="D135" s="195"/>
      <c r="E135" s="195"/>
      <c r="F135" s="133" t="s">
        <v>426</v>
      </c>
    </row>
    <row r="136" spans="1:6">
      <c r="A136" s="131" t="s">
        <v>157</v>
      </c>
      <c r="B136" s="118" t="s">
        <v>427</v>
      </c>
      <c r="C136" s="132" t="s">
        <v>428</v>
      </c>
      <c r="D136" s="195"/>
      <c r="E136" s="195"/>
      <c r="F136" s="133"/>
    </row>
    <row r="137" spans="1:6">
      <c r="A137" s="131" t="s">
        <v>160</v>
      </c>
      <c r="B137" s="118"/>
      <c r="C137" s="132"/>
      <c r="D137" s="195"/>
      <c r="E137" s="195"/>
      <c r="F137" s="133" t="s">
        <v>429</v>
      </c>
    </row>
    <row r="138" spans="1:6">
      <c r="A138" s="131" t="s">
        <v>164</v>
      </c>
      <c r="B138" s="118"/>
      <c r="C138" s="132"/>
      <c r="D138" s="195"/>
      <c r="E138" s="195"/>
      <c r="F138" s="134" t="s">
        <v>430</v>
      </c>
    </row>
    <row r="139" spans="1:6">
      <c r="A139" s="131" t="s">
        <v>166</v>
      </c>
      <c r="B139" s="167"/>
      <c r="C139" s="168"/>
      <c r="D139" s="204"/>
      <c r="E139" s="204"/>
      <c r="F139" s="133"/>
    </row>
    <row r="140" spans="1:6" ht="13.5" thickBot="1">
      <c r="A140" s="145" t="s">
        <v>167</v>
      </c>
      <c r="B140" s="120"/>
      <c r="C140" s="146"/>
      <c r="D140" s="200"/>
      <c r="E140" s="200"/>
      <c r="F140" s="153"/>
    </row>
    <row r="141" spans="1:6">
      <c r="A141" s="129" t="s">
        <v>157</v>
      </c>
      <c r="B141" s="189" t="s">
        <v>431</v>
      </c>
      <c r="C141" s="190"/>
      <c r="D141" s="197"/>
      <c r="E141" s="197"/>
      <c r="F141" s="130" t="s">
        <v>146</v>
      </c>
    </row>
    <row r="142" spans="1:6">
      <c r="A142" s="131" t="s">
        <v>144</v>
      </c>
      <c r="B142" s="118" t="s">
        <v>432</v>
      </c>
      <c r="C142" s="132" t="s">
        <v>433</v>
      </c>
      <c r="D142" s="195"/>
      <c r="E142" s="195"/>
      <c r="F142" s="151" t="s">
        <v>434</v>
      </c>
    </row>
    <row r="143" spans="1:6">
      <c r="A143" s="131" t="s">
        <v>149</v>
      </c>
      <c r="B143" s="117" t="s">
        <v>435</v>
      </c>
      <c r="C143" s="142" t="s">
        <v>436</v>
      </c>
      <c r="D143" s="198"/>
      <c r="E143" s="198"/>
      <c r="F143" s="133" t="s">
        <v>437</v>
      </c>
    </row>
    <row r="144" spans="1:6">
      <c r="A144" s="131" t="s">
        <v>153</v>
      </c>
      <c r="B144" s="117" t="s">
        <v>438</v>
      </c>
      <c r="C144" s="142" t="s">
        <v>439</v>
      </c>
      <c r="D144" s="198"/>
      <c r="E144" s="198"/>
      <c r="F144" s="133" t="s">
        <v>440</v>
      </c>
    </row>
    <row r="145" spans="1:6">
      <c r="A145" s="131" t="s">
        <v>157</v>
      </c>
      <c r="B145" s="117" t="s">
        <v>441</v>
      </c>
      <c r="C145" s="142" t="s">
        <v>442</v>
      </c>
      <c r="D145" s="198"/>
      <c r="E145" s="198"/>
      <c r="F145" s="133"/>
    </row>
    <row r="146" spans="1:6">
      <c r="A146" s="131" t="s">
        <v>160</v>
      </c>
      <c r="B146" s="148" t="s">
        <v>443</v>
      </c>
      <c r="C146" s="169" t="s">
        <v>444</v>
      </c>
      <c r="D146" s="205"/>
      <c r="E146" s="205"/>
      <c r="F146" s="133" t="s">
        <v>445</v>
      </c>
    </row>
    <row r="147" spans="1:6">
      <c r="A147" s="131" t="s">
        <v>164</v>
      </c>
      <c r="B147" s="117" t="s">
        <v>446</v>
      </c>
      <c r="C147" s="142" t="s">
        <v>447</v>
      </c>
      <c r="D147" s="198"/>
      <c r="E147" s="198"/>
      <c r="F147" s="134" t="s">
        <v>448</v>
      </c>
    </row>
    <row r="148" spans="1:6">
      <c r="A148" s="131" t="s">
        <v>166</v>
      </c>
      <c r="B148" s="136"/>
      <c r="C148" s="137"/>
      <c r="D148" s="196"/>
      <c r="E148" s="196"/>
      <c r="F148" s="134"/>
    </row>
    <row r="149" spans="1:6" ht="13.5" thickBot="1">
      <c r="A149" s="145" t="s">
        <v>167</v>
      </c>
      <c r="B149" s="120"/>
      <c r="C149" s="146"/>
      <c r="D149" s="200"/>
      <c r="E149" s="200"/>
      <c r="F149" s="150"/>
    </row>
    <row r="150" spans="1:6">
      <c r="A150" s="129" t="s">
        <v>160</v>
      </c>
      <c r="B150" s="188" t="s">
        <v>449</v>
      </c>
      <c r="C150" s="188"/>
      <c r="D150" s="189"/>
      <c r="E150" s="189"/>
      <c r="F150" s="130" t="s">
        <v>146</v>
      </c>
    </row>
    <row r="151" spans="1:6">
      <c r="A151" s="139" t="s">
        <v>144</v>
      </c>
      <c r="B151" s="118" t="s">
        <v>450</v>
      </c>
      <c r="C151" s="132" t="s">
        <v>451</v>
      </c>
      <c r="D151" s="195"/>
      <c r="E151" s="195"/>
      <c r="F151" s="151" t="s">
        <v>452</v>
      </c>
    </row>
    <row r="152" spans="1:6">
      <c r="A152" s="131" t="s">
        <v>149</v>
      </c>
      <c r="B152" s="118" t="s">
        <v>453</v>
      </c>
      <c r="C152" s="132" t="s">
        <v>454</v>
      </c>
      <c r="D152" s="195"/>
      <c r="E152" s="195"/>
      <c r="F152" s="151" t="s">
        <v>455</v>
      </c>
    </row>
    <row r="153" spans="1:6">
      <c r="A153" s="139" t="s">
        <v>153</v>
      </c>
      <c r="B153" s="118" t="s">
        <v>456</v>
      </c>
      <c r="C153" s="132" t="s">
        <v>457</v>
      </c>
      <c r="D153" s="195"/>
      <c r="E153" s="195"/>
      <c r="F153" s="133" t="s">
        <v>458</v>
      </c>
    </row>
    <row r="154" spans="1:6">
      <c r="A154" s="139" t="s">
        <v>157</v>
      </c>
      <c r="B154" s="118" t="s">
        <v>459</v>
      </c>
      <c r="C154" s="132" t="s">
        <v>460</v>
      </c>
      <c r="D154" s="195"/>
      <c r="E154" s="195"/>
      <c r="F154" s="133"/>
    </row>
    <row r="155" spans="1:6">
      <c r="A155" s="139" t="s">
        <v>160</v>
      </c>
      <c r="B155" s="123" t="s">
        <v>214</v>
      </c>
      <c r="C155" s="170" t="s">
        <v>215</v>
      </c>
      <c r="D155" s="206"/>
      <c r="E155" s="206"/>
      <c r="F155" s="133" t="s">
        <v>461</v>
      </c>
    </row>
    <row r="156" spans="1:6">
      <c r="A156" s="131" t="s">
        <v>164</v>
      </c>
      <c r="B156" s="167" t="s">
        <v>452</v>
      </c>
      <c r="C156" s="168" t="s">
        <v>462</v>
      </c>
      <c r="D156" s="204"/>
      <c r="E156" s="204"/>
      <c r="F156" s="134" t="s">
        <v>463</v>
      </c>
    </row>
    <row r="157" spans="1:6">
      <c r="A157" s="131" t="s">
        <v>166</v>
      </c>
      <c r="B157" s="118" t="s">
        <v>464</v>
      </c>
      <c r="C157" s="132" t="s">
        <v>465</v>
      </c>
      <c r="D157" s="195"/>
      <c r="E157" s="195"/>
      <c r="F157" s="141"/>
    </row>
    <row r="158" spans="1:6" ht="13.5" thickBot="1">
      <c r="A158" s="145" t="s">
        <v>167</v>
      </c>
      <c r="B158" s="16"/>
      <c r="C158" s="16"/>
      <c r="D158" s="16"/>
      <c r="E158" s="16"/>
      <c r="F158" s="147"/>
    </row>
    <row r="159" spans="1:6">
      <c r="A159" s="129" t="s">
        <v>164</v>
      </c>
      <c r="B159" s="189" t="s">
        <v>466</v>
      </c>
      <c r="C159" s="190"/>
      <c r="D159" s="197"/>
      <c r="E159" s="197"/>
      <c r="F159" s="130" t="s">
        <v>146</v>
      </c>
    </row>
    <row r="160" spans="1:6">
      <c r="A160" s="131" t="s">
        <v>467</v>
      </c>
      <c r="B160" s="118" t="s">
        <v>468</v>
      </c>
      <c r="C160" s="132" t="s">
        <v>469</v>
      </c>
      <c r="D160" s="195"/>
      <c r="E160" s="195"/>
      <c r="F160" s="133" t="s">
        <v>470</v>
      </c>
    </row>
    <row r="161" spans="1:6">
      <c r="A161" s="131" t="s">
        <v>149</v>
      </c>
      <c r="B161" s="118" t="s">
        <v>471</v>
      </c>
      <c r="C161" s="132" t="s">
        <v>472</v>
      </c>
      <c r="D161" s="195"/>
      <c r="E161" s="195"/>
      <c r="F161" s="133" t="s">
        <v>473</v>
      </c>
    </row>
    <row r="162" spans="1:6">
      <c r="A162" s="131" t="s">
        <v>153</v>
      </c>
      <c r="B162" s="118" t="s">
        <v>474</v>
      </c>
      <c r="C162" s="132" t="s">
        <v>475</v>
      </c>
      <c r="D162" s="195"/>
      <c r="E162" s="195"/>
      <c r="F162" s="133" t="s">
        <v>476</v>
      </c>
    </row>
    <row r="163" spans="1:6">
      <c r="A163" s="131" t="s">
        <v>157</v>
      </c>
      <c r="B163" s="117" t="s">
        <v>477</v>
      </c>
      <c r="C163" s="142" t="s">
        <v>478</v>
      </c>
      <c r="D163" s="198"/>
      <c r="E163" s="198"/>
      <c r="F163" s="133"/>
    </row>
    <row r="164" spans="1:6">
      <c r="A164" s="131" t="s">
        <v>160</v>
      </c>
      <c r="B164" s="117" t="s">
        <v>479</v>
      </c>
      <c r="C164" s="142" t="s">
        <v>480</v>
      </c>
      <c r="D164" s="198"/>
      <c r="E164" s="198"/>
      <c r="F164" s="133" t="s">
        <v>481</v>
      </c>
    </row>
    <row r="165" spans="1:6">
      <c r="A165" s="131" t="s">
        <v>164</v>
      </c>
      <c r="B165" s="117" t="s">
        <v>482</v>
      </c>
      <c r="C165" s="142" t="s">
        <v>483</v>
      </c>
      <c r="D165" s="198"/>
      <c r="E165" s="198"/>
      <c r="F165" s="134" t="s">
        <v>484</v>
      </c>
    </row>
    <row r="166" spans="1:6">
      <c r="A166" s="131" t="s">
        <v>166</v>
      </c>
      <c r="B166" s="118" t="s">
        <v>485</v>
      </c>
      <c r="C166" s="132" t="s">
        <v>486</v>
      </c>
      <c r="D166" s="195"/>
      <c r="E166" s="195"/>
      <c r="F166" s="133"/>
    </row>
    <row r="167" spans="1:6" ht="13.5" thickBot="1">
      <c r="A167" s="145" t="s">
        <v>167</v>
      </c>
      <c r="B167" s="117" t="s">
        <v>487</v>
      </c>
      <c r="C167" s="142" t="s">
        <v>488</v>
      </c>
      <c r="D167" s="207"/>
      <c r="E167" s="207"/>
      <c r="F167" s="153"/>
    </row>
    <row r="168" spans="1:6">
      <c r="A168" s="129" t="s">
        <v>166</v>
      </c>
      <c r="B168" s="188" t="s">
        <v>489</v>
      </c>
      <c r="C168" s="188"/>
      <c r="D168" s="189"/>
      <c r="E168" s="189"/>
      <c r="F168" s="140" t="s">
        <v>146</v>
      </c>
    </row>
    <row r="169" spans="1:6">
      <c r="A169" s="131" t="s">
        <v>144</v>
      </c>
      <c r="B169" s="118" t="s">
        <v>490</v>
      </c>
      <c r="C169" s="132" t="s">
        <v>491</v>
      </c>
      <c r="D169" s="195"/>
      <c r="E169" s="195"/>
      <c r="F169" s="141" t="s">
        <v>492</v>
      </c>
    </row>
    <row r="170" spans="1:6">
      <c r="A170" s="131" t="s">
        <v>149</v>
      </c>
      <c r="B170" s="118" t="s">
        <v>493</v>
      </c>
      <c r="C170" s="132" t="s">
        <v>494</v>
      </c>
      <c r="D170" s="195"/>
      <c r="E170" s="195"/>
      <c r="F170" s="141" t="s">
        <v>495</v>
      </c>
    </row>
    <row r="171" spans="1:6">
      <c r="A171" s="131" t="s">
        <v>153</v>
      </c>
      <c r="B171" s="118" t="s">
        <v>496</v>
      </c>
      <c r="C171" s="132" t="s">
        <v>497</v>
      </c>
      <c r="D171" s="195"/>
      <c r="E171" s="195"/>
      <c r="F171" s="141" t="s">
        <v>498</v>
      </c>
    </row>
    <row r="172" spans="1:6">
      <c r="A172" s="131" t="s">
        <v>157</v>
      </c>
      <c r="B172" s="118" t="s">
        <v>499</v>
      </c>
      <c r="C172" s="132" t="s">
        <v>500</v>
      </c>
      <c r="D172" s="195"/>
      <c r="E172" s="195"/>
      <c r="F172" s="141"/>
    </row>
    <row r="173" spans="1:6">
      <c r="A173" s="131" t="s">
        <v>160</v>
      </c>
      <c r="B173" s="118" t="s">
        <v>501</v>
      </c>
      <c r="C173" s="132" t="s">
        <v>502</v>
      </c>
      <c r="D173" s="195"/>
      <c r="E173" s="195"/>
      <c r="F173" s="141" t="s">
        <v>503</v>
      </c>
    </row>
    <row r="174" spans="1:6">
      <c r="A174" s="131" t="s">
        <v>164</v>
      </c>
      <c r="B174" s="118"/>
      <c r="C174" s="132"/>
      <c r="D174" s="195"/>
      <c r="E174" s="195"/>
      <c r="F174" s="144" t="s">
        <v>504</v>
      </c>
    </row>
    <row r="175" spans="1:6">
      <c r="A175" s="171" t="s">
        <v>166</v>
      </c>
      <c r="B175" s="123"/>
      <c r="C175" s="123"/>
      <c r="D175" s="201"/>
      <c r="E175" s="201"/>
      <c r="F175" s="93"/>
    </row>
    <row r="176" spans="1:6" ht="13.5" thickBot="1">
      <c r="A176" s="172" t="s">
        <v>167</v>
      </c>
      <c r="B176" s="173"/>
      <c r="C176" s="173"/>
      <c r="D176" s="208"/>
      <c r="E176" s="208"/>
      <c r="F176" s="102"/>
    </row>
    <row r="177" spans="1:6">
      <c r="A177" s="129" t="s">
        <v>167</v>
      </c>
      <c r="B177" s="189" t="s">
        <v>505</v>
      </c>
      <c r="C177" s="190"/>
      <c r="D177" s="197"/>
      <c r="E177" s="197"/>
      <c r="F177" s="130" t="s">
        <v>146</v>
      </c>
    </row>
    <row r="178" spans="1:6">
      <c r="A178" s="131" t="s">
        <v>144</v>
      </c>
      <c r="B178" s="118" t="s">
        <v>506</v>
      </c>
      <c r="C178" s="132" t="s">
        <v>507</v>
      </c>
      <c r="D178" s="195"/>
      <c r="E178" s="195"/>
      <c r="F178" s="133" t="s">
        <v>506</v>
      </c>
    </row>
    <row r="179" spans="1:6">
      <c r="A179" s="131" t="s">
        <v>149</v>
      </c>
      <c r="B179" s="118" t="s">
        <v>508</v>
      </c>
      <c r="C179" s="132" t="s">
        <v>509</v>
      </c>
      <c r="D179" s="195"/>
      <c r="E179" s="195"/>
      <c r="F179" s="133" t="s">
        <v>510</v>
      </c>
    </row>
    <row r="180" spans="1:6">
      <c r="A180" s="131" t="s">
        <v>153</v>
      </c>
      <c r="B180" s="122" t="s">
        <v>511</v>
      </c>
      <c r="C180" s="132" t="s">
        <v>512</v>
      </c>
      <c r="D180" s="195"/>
      <c r="E180" s="195"/>
      <c r="F180" s="133" t="s">
        <v>513</v>
      </c>
    </row>
    <row r="181" spans="1:6">
      <c r="A181" s="131" t="s">
        <v>157</v>
      </c>
      <c r="B181" s="118" t="s">
        <v>514</v>
      </c>
      <c r="C181" s="132" t="s">
        <v>515</v>
      </c>
      <c r="D181" s="195"/>
      <c r="E181" s="195"/>
      <c r="F181" s="133"/>
    </row>
    <row r="182" spans="1:6">
      <c r="A182" s="131" t="s">
        <v>160</v>
      </c>
      <c r="B182" s="122" t="s">
        <v>516</v>
      </c>
      <c r="C182" s="132" t="s">
        <v>517</v>
      </c>
      <c r="D182" s="195"/>
      <c r="E182" s="195"/>
      <c r="F182" s="133" t="s">
        <v>518</v>
      </c>
    </row>
    <row r="183" spans="1:6">
      <c r="A183" s="131" t="s">
        <v>164</v>
      </c>
      <c r="B183" s="174" t="s">
        <v>519</v>
      </c>
      <c r="C183" s="142" t="s">
        <v>520</v>
      </c>
      <c r="D183" s="198"/>
      <c r="E183" s="198"/>
      <c r="F183" s="134" t="s">
        <v>521</v>
      </c>
    </row>
    <row r="184" spans="1:6">
      <c r="A184" s="139" t="s">
        <v>166</v>
      </c>
      <c r="B184" s="118"/>
      <c r="C184" s="132"/>
      <c r="D184" s="195"/>
      <c r="E184" s="195"/>
      <c r="F184" s="134"/>
    </row>
    <row r="185" spans="1:6" ht="13.5" thickBot="1">
      <c r="A185" s="159" t="s">
        <v>167</v>
      </c>
      <c r="B185" s="120"/>
      <c r="C185" s="146"/>
      <c r="D185" s="200"/>
      <c r="E185" s="200"/>
      <c r="F185" s="150"/>
    </row>
    <row r="186" spans="1:6">
      <c r="A186" s="129" t="s">
        <v>296</v>
      </c>
      <c r="B186" s="188" t="s">
        <v>522</v>
      </c>
      <c r="C186" s="188"/>
      <c r="D186" s="189"/>
      <c r="E186" s="189"/>
      <c r="F186" s="140" t="s">
        <v>146</v>
      </c>
    </row>
    <row r="187" spans="1:6">
      <c r="A187" s="131" t="s">
        <v>144</v>
      </c>
      <c r="B187" s="118" t="s">
        <v>523</v>
      </c>
      <c r="C187" s="132" t="s">
        <v>524</v>
      </c>
      <c r="D187" s="195"/>
      <c r="E187" s="195"/>
      <c r="F187" s="141" t="s">
        <v>525</v>
      </c>
    </row>
    <row r="188" spans="1:6">
      <c r="A188" s="131" t="s">
        <v>149</v>
      </c>
      <c r="B188" s="118" t="s">
        <v>526</v>
      </c>
      <c r="C188" s="132" t="s">
        <v>527</v>
      </c>
      <c r="D188" s="195"/>
      <c r="E188" s="195"/>
      <c r="F188" s="141" t="s">
        <v>528</v>
      </c>
    </row>
    <row r="189" spans="1:6">
      <c r="A189" s="131" t="s">
        <v>153</v>
      </c>
      <c r="B189" s="167" t="s">
        <v>529</v>
      </c>
      <c r="C189" s="168" t="s">
        <v>530</v>
      </c>
      <c r="D189" s="204"/>
      <c r="E189" s="204"/>
      <c r="F189" s="141" t="s">
        <v>531</v>
      </c>
    </row>
    <row r="190" spans="1:6">
      <c r="A190" s="131" t="s">
        <v>157</v>
      </c>
      <c r="B190" s="118" t="s">
        <v>532</v>
      </c>
      <c r="C190" s="132" t="s">
        <v>533</v>
      </c>
      <c r="D190" s="195"/>
      <c r="E190" s="195"/>
      <c r="F190" s="141"/>
    </row>
    <row r="191" spans="1:6">
      <c r="A191" s="131" t="s">
        <v>160</v>
      </c>
      <c r="B191" s="118" t="s">
        <v>534</v>
      </c>
      <c r="C191" s="132" t="s">
        <v>535</v>
      </c>
      <c r="D191" s="195"/>
      <c r="E191" s="195"/>
      <c r="F191" s="141" t="s">
        <v>536</v>
      </c>
    </row>
    <row r="192" spans="1:6" ht="13.5" thickBot="1">
      <c r="A192" s="131" t="s">
        <v>164</v>
      </c>
      <c r="B192" s="118" t="s">
        <v>537</v>
      </c>
      <c r="C192" s="132" t="s">
        <v>538</v>
      </c>
      <c r="D192" s="196"/>
      <c r="E192" s="196"/>
      <c r="F192" s="166" t="s">
        <v>539</v>
      </c>
    </row>
    <row r="193" spans="1:6">
      <c r="A193" s="131" t="s">
        <v>166</v>
      </c>
      <c r="B193" s="118" t="s">
        <v>540</v>
      </c>
      <c r="C193" s="132" t="s">
        <v>541</v>
      </c>
      <c r="D193" s="195"/>
      <c r="E193" s="195"/>
      <c r="F193" s="141"/>
    </row>
    <row r="194" spans="1:6" ht="13.5" thickBot="1">
      <c r="A194" s="135" t="s">
        <v>167</v>
      </c>
      <c r="B194" s="136" t="s">
        <v>542</v>
      </c>
      <c r="C194" s="137" t="s">
        <v>543</v>
      </c>
      <c r="D194" s="196"/>
      <c r="E194" s="196"/>
      <c r="F194" s="175"/>
    </row>
    <row r="195" spans="1:6">
      <c r="A195" s="176" t="s">
        <v>316</v>
      </c>
      <c r="B195" s="191" t="s">
        <v>544</v>
      </c>
      <c r="C195" s="191"/>
      <c r="D195" s="209"/>
      <c r="E195" s="209"/>
      <c r="F195" s="177" t="s">
        <v>146</v>
      </c>
    </row>
    <row r="196" spans="1:6">
      <c r="A196" s="171" t="s">
        <v>144</v>
      </c>
      <c r="B196" s="123" t="s">
        <v>545</v>
      </c>
      <c r="C196" s="170" t="s">
        <v>546</v>
      </c>
      <c r="D196" s="206"/>
      <c r="E196" s="206"/>
      <c r="F196" s="93" t="s">
        <v>547</v>
      </c>
    </row>
    <row r="197" spans="1:6">
      <c r="A197" s="171" t="s">
        <v>149</v>
      </c>
      <c r="B197" s="123" t="s">
        <v>548</v>
      </c>
      <c r="C197" s="170" t="s">
        <v>549</v>
      </c>
      <c r="D197" s="206"/>
      <c r="E197" s="206"/>
      <c r="F197" s="93" t="s">
        <v>550</v>
      </c>
    </row>
    <row r="198" spans="1:6">
      <c r="A198" s="171" t="s">
        <v>153</v>
      </c>
      <c r="B198" s="123" t="s">
        <v>551</v>
      </c>
      <c r="C198" s="170" t="s">
        <v>552</v>
      </c>
      <c r="D198" s="206"/>
      <c r="E198" s="206"/>
      <c r="F198" s="93" t="s">
        <v>553</v>
      </c>
    </row>
    <row r="199" spans="1:6">
      <c r="A199" s="171" t="s">
        <v>157</v>
      </c>
      <c r="B199" s="123" t="s">
        <v>554</v>
      </c>
      <c r="C199" s="170" t="s">
        <v>555</v>
      </c>
      <c r="D199" s="206"/>
      <c r="E199" s="206"/>
      <c r="F199" s="93"/>
    </row>
    <row r="200" spans="1:6">
      <c r="A200" s="171" t="s">
        <v>160</v>
      </c>
      <c r="B200" s="123" t="s">
        <v>556</v>
      </c>
      <c r="C200" s="170" t="s">
        <v>557</v>
      </c>
      <c r="D200" s="206"/>
      <c r="E200" s="206"/>
      <c r="F200" s="93" t="s">
        <v>558</v>
      </c>
    </row>
    <row r="201" spans="1:6">
      <c r="A201" s="171" t="s">
        <v>164</v>
      </c>
      <c r="B201" s="123" t="s">
        <v>559</v>
      </c>
      <c r="C201" s="170" t="s">
        <v>560</v>
      </c>
      <c r="D201" s="206"/>
      <c r="E201" s="206"/>
      <c r="F201" s="178" t="s">
        <v>561</v>
      </c>
    </row>
    <row r="202" spans="1:6">
      <c r="A202" s="171" t="s">
        <v>166</v>
      </c>
      <c r="B202" s="123" t="s">
        <v>562</v>
      </c>
      <c r="C202" s="170" t="s">
        <v>382</v>
      </c>
      <c r="D202" s="206"/>
      <c r="E202" s="206"/>
      <c r="F202" s="93"/>
    </row>
    <row r="203" spans="1:6" ht="13.5" thickBot="1">
      <c r="A203" s="172" t="s">
        <v>167</v>
      </c>
      <c r="B203" s="173"/>
      <c r="C203" s="173"/>
      <c r="D203" s="208"/>
      <c r="E203" s="208"/>
      <c r="F203" s="102"/>
    </row>
    <row r="204" spans="1:6">
      <c r="A204" s="129" t="s">
        <v>336</v>
      </c>
      <c r="B204" s="188" t="s">
        <v>563</v>
      </c>
      <c r="C204" s="188"/>
      <c r="D204" s="189"/>
      <c r="E204" s="189"/>
      <c r="F204" s="130" t="s">
        <v>146</v>
      </c>
    </row>
    <row r="205" spans="1:6">
      <c r="A205" s="131" t="s">
        <v>144</v>
      </c>
      <c r="B205" s="118" t="s">
        <v>564</v>
      </c>
      <c r="C205" s="132" t="s">
        <v>565</v>
      </c>
      <c r="D205" s="195"/>
      <c r="E205" s="195"/>
      <c r="F205" s="151" t="s">
        <v>564</v>
      </c>
    </row>
    <row r="206" spans="1:6">
      <c r="A206" s="131" t="s">
        <v>149</v>
      </c>
      <c r="B206" s="117" t="s">
        <v>566</v>
      </c>
      <c r="C206" s="142" t="s">
        <v>567</v>
      </c>
      <c r="D206" s="198"/>
      <c r="E206" s="198"/>
      <c r="F206" s="151" t="s">
        <v>568</v>
      </c>
    </row>
    <row r="207" spans="1:6">
      <c r="A207" s="131" t="s">
        <v>153</v>
      </c>
      <c r="B207" s="148" t="s">
        <v>569</v>
      </c>
      <c r="C207" s="169" t="s">
        <v>570</v>
      </c>
      <c r="D207" s="205"/>
      <c r="E207" s="205"/>
      <c r="F207" s="151" t="s">
        <v>571</v>
      </c>
    </row>
    <row r="208" spans="1:6">
      <c r="A208" s="131" t="s">
        <v>157</v>
      </c>
      <c r="B208" s="118" t="s">
        <v>572</v>
      </c>
      <c r="C208" s="132" t="s">
        <v>573</v>
      </c>
      <c r="D208" s="195"/>
      <c r="E208" s="195"/>
      <c r="F208" s="133"/>
    </row>
    <row r="209" spans="1:6">
      <c r="A209" s="131" t="s">
        <v>160</v>
      </c>
      <c r="B209" s="118" t="s">
        <v>574</v>
      </c>
      <c r="C209" s="132" t="s">
        <v>575</v>
      </c>
      <c r="D209" s="195"/>
      <c r="E209" s="195"/>
      <c r="F209" s="151" t="s">
        <v>576</v>
      </c>
    </row>
    <row r="210" spans="1:6">
      <c r="A210" s="135" t="s">
        <v>164</v>
      </c>
      <c r="B210" s="118" t="s">
        <v>577</v>
      </c>
      <c r="C210" s="132" t="s">
        <v>578</v>
      </c>
      <c r="D210" s="196"/>
      <c r="E210" s="196"/>
      <c r="F210" s="179" t="s">
        <v>579</v>
      </c>
    </row>
    <row r="211" spans="1:6">
      <c r="A211" s="171" t="s">
        <v>166</v>
      </c>
      <c r="B211" s="118" t="s">
        <v>580</v>
      </c>
      <c r="C211" s="132" t="s">
        <v>581</v>
      </c>
      <c r="D211" s="195"/>
      <c r="E211" s="195"/>
      <c r="F211" s="93"/>
    </row>
    <row r="212" spans="1:6" ht="13.5" thickBot="1">
      <c r="A212" s="172" t="s">
        <v>167</v>
      </c>
      <c r="B212" s="173"/>
      <c r="C212" s="173"/>
      <c r="D212" s="208"/>
      <c r="E212" s="208"/>
      <c r="F212" s="102"/>
    </row>
    <row r="213" spans="1:6">
      <c r="A213" s="129" t="s">
        <v>354</v>
      </c>
      <c r="B213" s="188" t="s">
        <v>582</v>
      </c>
      <c r="C213" s="188"/>
      <c r="D213" s="189"/>
      <c r="E213" s="189"/>
      <c r="F213" s="140" t="s">
        <v>146</v>
      </c>
    </row>
    <row r="214" spans="1:6">
      <c r="A214" s="131" t="s">
        <v>144</v>
      </c>
      <c r="B214" s="118" t="s">
        <v>583</v>
      </c>
      <c r="C214" s="132" t="s">
        <v>584</v>
      </c>
      <c r="D214" s="195"/>
      <c r="E214" s="195"/>
      <c r="F214" s="141" t="s">
        <v>585</v>
      </c>
    </row>
    <row r="215" spans="1:6">
      <c r="A215" s="131" t="s">
        <v>149</v>
      </c>
      <c r="B215" s="118" t="s">
        <v>585</v>
      </c>
      <c r="C215" s="132" t="s">
        <v>586</v>
      </c>
      <c r="D215" s="195"/>
      <c r="E215" s="195"/>
      <c r="F215" s="141" t="s">
        <v>587</v>
      </c>
    </row>
    <row r="216" spans="1:6">
      <c r="A216" s="131" t="s">
        <v>153</v>
      </c>
      <c r="B216" s="118" t="s">
        <v>588</v>
      </c>
      <c r="C216" s="132" t="s">
        <v>589</v>
      </c>
      <c r="D216" s="195"/>
      <c r="E216" s="195"/>
      <c r="F216" s="141" t="s">
        <v>590</v>
      </c>
    </row>
    <row r="217" spans="1:6">
      <c r="A217" s="131" t="s">
        <v>157</v>
      </c>
      <c r="B217" s="118" t="s">
        <v>591</v>
      </c>
      <c r="C217" s="132" t="s">
        <v>592</v>
      </c>
      <c r="D217" s="195"/>
      <c r="E217" s="195"/>
      <c r="F217" s="141"/>
    </row>
    <row r="218" spans="1:6">
      <c r="A218" s="131" t="s">
        <v>160</v>
      </c>
      <c r="B218" s="118" t="s">
        <v>593</v>
      </c>
      <c r="C218" s="132" t="s">
        <v>594</v>
      </c>
      <c r="D218" s="195"/>
      <c r="E218" s="195"/>
      <c r="F218" s="141" t="s">
        <v>595</v>
      </c>
    </row>
    <row r="219" spans="1:6">
      <c r="A219" s="131" t="s">
        <v>164</v>
      </c>
      <c r="B219" s="118" t="s">
        <v>596</v>
      </c>
      <c r="C219" s="132" t="s">
        <v>597</v>
      </c>
      <c r="D219" s="195"/>
      <c r="E219" s="195"/>
      <c r="F219" s="144" t="s">
        <v>598</v>
      </c>
    </row>
    <row r="220" spans="1:6">
      <c r="A220" s="131" t="s">
        <v>166</v>
      </c>
      <c r="B220" s="123" t="s">
        <v>599</v>
      </c>
      <c r="C220" s="170" t="s">
        <v>600</v>
      </c>
      <c r="D220" s="206"/>
      <c r="E220" s="206"/>
      <c r="F220" s="93"/>
    </row>
    <row r="221" spans="1:6" ht="13.5" thickBot="1">
      <c r="A221" s="145" t="s">
        <v>167</v>
      </c>
      <c r="B221" s="173" t="s">
        <v>601</v>
      </c>
      <c r="C221" s="180" t="s">
        <v>602</v>
      </c>
      <c r="D221" s="212" t="s">
        <v>663</v>
      </c>
      <c r="E221" s="212" t="s">
        <v>664</v>
      </c>
      <c r="F221" s="102"/>
    </row>
    <row r="224" spans="1:6" ht="15.75">
      <c r="A224" s="127"/>
      <c r="B224" s="128" t="s">
        <v>603</v>
      </c>
      <c r="C224" s="127"/>
      <c r="D224" s="127"/>
      <c r="E224" s="127"/>
      <c r="F224" s="127"/>
    </row>
    <row r="225" spans="1:6" ht="16.5" thickBot="1">
      <c r="A225" s="127"/>
      <c r="B225" s="128"/>
      <c r="C225" s="127"/>
      <c r="D225" s="127"/>
      <c r="E225" s="127"/>
      <c r="F225" s="127"/>
    </row>
    <row r="226" spans="1:6">
      <c r="A226" s="129" t="s">
        <v>144</v>
      </c>
      <c r="B226" s="188" t="s">
        <v>95</v>
      </c>
      <c r="C226" s="188"/>
      <c r="D226" s="189"/>
      <c r="E226" s="189"/>
      <c r="F226" s="181" t="s">
        <v>146</v>
      </c>
    </row>
    <row r="227" spans="1:6">
      <c r="A227" s="131" t="s">
        <v>144</v>
      </c>
      <c r="B227" s="117" t="s">
        <v>102</v>
      </c>
      <c r="C227" s="142" t="s">
        <v>604</v>
      </c>
      <c r="D227" s="198"/>
      <c r="E227" s="198"/>
      <c r="F227" s="151" t="s">
        <v>102</v>
      </c>
    </row>
    <row r="228" spans="1:6">
      <c r="A228" s="131" t="s">
        <v>149</v>
      </c>
      <c r="B228" s="117" t="s">
        <v>103</v>
      </c>
      <c r="C228" s="142" t="s">
        <v>605</v>
      </c>
      <c r="D228" s="198"/>
      <c r="E228" s="198"/>
      <c r="F228" s="151" t="s">
        <v>606</v>
      </c>
    </row>
    <row r="229" spans="1:6">
      <c r="A229" s="131" t="s">
        <v>153</v>
      </c>
      <c r="B229" s="117" t="s">
        <v>104</v>
      </c>
      <c r="C229" s="142" t="s">
        <v>607</v>
      </c>
      <c r="D229" s="198"/>
      <c r="E229" s="198"/>
      <c r="F229" s="151" t="s">
        <v>608</v>
      </c>
    </row>
    <row r="230" spans="1:6">
      <c r="A230" s="131" t="s">
        <v>157</v>
      </c>
      <c r="B230" s="117" t="s">
        <v>105</v>
      </c>
      <c r="C230" s="142" t="s">
        <v>609</v>
      </c>
      <c r="D230" s="198"/>
      <c r="E230" s="198"/>
      <c r="F230" s="133"/>
    </row>
    <row r="231" spans="1:6">
      <c r="A231" s="131" t="s">
        <v>160</v>
      </c>
      <c r="B231" s="118" t="s">
        <v>106</v>
      </c>
      <c r="C231" s="132" t="s">
        <v>610</v>
      </c>
      <c r="D231" s="195"/>
      <c r="E231" s="195"/>
      <c r="F231" s="151" t="s">
        <v>611</v>
      </c>
    </row>
    <row r="232" spans="1:6" ht="13.5" thickBot="1">
      <c r="A232" s="145" t="s">
        <v>164</v>
      </c>
      <c r="B232" s="120" t="s">
        <v>107</v>
      </c>
      <c r="C232" s="146" t="s">
        <v>612</v>
      </c>
      <c r="D232" s="200"/>
      <c r="E232" s="200"/>
      <c r="F232" s="150" t="s">
        <v>613</v>
      </c>
    </row>
    <row r="233" spans="1:6">
      <c r="A233" s="182" t="s">
        <v>149</v>
      </c>
      <c r="B233" s="192" t="s">
        <v>614</v>
      </c>
      <c r="C233" s="192"/>
      <c r="D233" s="210"/>
      <c r="E233" s="210"/>
      <c r="F233" s="183" t="s">
        <v>146</v>
      </c>
    </row>
    <row r="234" spans="1:6">
      <c r="A234" s="139" t="s">
        <v>144</v>
      </c>
      <c r="B234" s="118" t="s">
        <v>108</v>
      </c>
      <c r="C234" s="132" t="s">
        <v>615</v>
      </c>
      <c r="D234" s="195"/>
      <c r="E234" s="195"/>
      <c r="F234" s="151" t="s">
        <v>108</v>
      </c>
    </row>
    <row r="235" spans="1:6">
      <c r="A235" s="131" t="s">
        <v>149</v>
      </c>
      <c r="B235" s="117" t="s">
        <v>109</v>
      </c>
      <c r="C235" s="132" t="s">
        <v>616</v>
      </c>
      <c r="D235" s="195"/>
      <c r="E235" s="195"/>
      <c r="F235" s="151" t="s">
        <v>617</v>
      </c>
    </row>
    <row r="236" spans="1:6">
      <c r="A236" s="139" t="s">
        <v>153</v>
      </c>
      <c r="B236" s="118" t="s">
        <v>110</v>
      </c>
      <c r="C236" s="132" t="s">
        <v>618</v>
      </c>
      <c r="D236" s="195"/>
      <c r="E236" s="195"/>
      <c r="F236" s="133"/>
    </row>
    <row r="237" spans="1:6">
      <c r="A237" s="139" t="s">
        <v>157</v>
      </c>
      <c r="B237" s="119" t="s">
        <v>111</v>
      </c>
      <c r="C237" s="143" t="s">
        <v>619</v>
      </c>
      <c r="D237" s="199"/>
      <c r="E237" s="199"/>
      <c r="F237" s="133"/>
    </row>
    <row r="238" spans="1:6">
      <c r="A238" s="139" t="s">
        <v>160</v>
      </c>
      <c r="B238" s="118" t="s">
        <v>112</v>
      </c>
      <c r="C238" s="132" t="s">
        <v>620</v>
      </c>
      <c r="D238" s="195"/>
      <c r="E238" s="195"/>
      <c r="F238" s="133" t="s">
        <v>621</v>
      </c>
    </row>
    <row r="239" spans="1:6" ht="13.5" thickBot="1">
      <c r="A239" s="145" t="s">
        <v>164</v>
      </c>
      <c r="B239" s="120" t="s">
        <v>113</v>
      </c>
      <c r="C239" s="146" t="s">
        <v>622</v>
      </c>
      <c r="D239" s="200"/>
      <c r="E239" s="200"/>
      <c r="F239" s="150" t="s">
        <v>623</v>
      </c>
    </row>
    <row r="240" spans="1:6">
      <c r="A240" s="129" t="s">
        <v>153</v>
      </c>
      <c r="B240" s="188" t="s">
        <v>97</v>
      </c>
      <c r="C240" s="188"/>
      <c r="D240" s="189"/>
      <c r="E240" s="189"/>
      <c r="F240" s="130" t="s">
        <v>146</v>
      </c>
    </row>
    <row r="241" spans="1:6">
      <c r="A241" s="139" t="s">
        <v>144</v>
      </c>
      <c r="B241" s="117" t="s">
        <v>114</v>
      </c>
      <c r="C241" s="142" t="s">
        <v>624</v>
      </c>
      <c r="D241" s="198"/>
      <c r="E241" s="198"/>
      <c r="F241" s="151" t="s">
        <v>114</v>
      </c>
    </row>
    <row r="242" spans="1:6">
      <c r="A242" s="139" t="s">
        <v>149</v>
      </c>
      <c r="B242" s="121" t="s">
        <v>665</v>
      </c>
      <c r="C242" s="184" t="s">
        <v>625</v>
      </c>
      <c r="D242" s="207"/>
      <c r="E242" s="207"/>
      <c r="F242" s="151" t="s">
        <v>626</v>
      </c>
    </row>
    <row r="243" spans="1:6">
      <c r="A243" s="139" t="s">
        <v>153</v>
      </c>
      <c r="B243" s="117" t="s">
        <v>115</v>
      </c>
      <c r="C243" s="142" t="s">
        <v>627</v>
      </c>
      <c r="D243" s="198"/>
      <c r="E243" s="198"/>
      <c r="F243" s="151" t="s">
        <v>628</v>
      </c>
    </row>
    <row r="244" spans="1:6">
      <c r="A244" s="139" t="s">
        <v>157</v>
      </c>
      <c r="B244" s="117" t="s">
        <v>116</v>
      </c>
      <c r="C244" s="142" t="s">
        <v>629</v>
      </c>
      <c r="D244" s="198"/>
      <c r="E244" s="198"/>
      <c r="F244" s="151"/>
    </row>
    <row r="245" spans="1:6">
      <c r="A245" s="139" t="s">
        <v>160</v>
      </c>
      <c r="B245" s="117" t="s">
        <v>117</v>
      </c>
      <c r="C245" s="142" t="s">
        <v>630</v>
      </c>
      <c r="D245" s="198"/>
      <c r="E245" s="198"/>
      <c r="F245" s="151" t="s">
        <v>631</v>
      </c>
    </row>
    <row r="246" spans="1:6" ht="13.5" thickBot="1">
      <c r="A246" s="139" t="s">
        <v>164</v>
      </c>
      <c r="B246" s="117" t="s">
        <v>118</v>
      </c>
      <c r="C246" s="142" t="s">
        <v>632</v>
      </c>
      <c r="D246" s="198"/>
      <c r="E246" s="198"/>
      <c r="F246" s="185" t="s">
        <v>633</v>
      </c>
    </row>
    <row r="247" spans="1:6">
      <c r="A247" s="129" t="s">
        <v>157</v>
      </c>
      <c r="B247" s="188" t="s">
        <v>634</v>
      </c>
      <c r="C247" s="188"/>
      <c r="D247" s="189"/>
      <c r="E247" s="189"/>
      <c r="F247" s="130" t="s">
        <v>146</v>
      </c>
    </row>
    <row r="248" spans="1:6">
      <c r="A248" s="131" t="s">
        <v>144</v>
      </c>
      <c r="B248" s="118" t="s">
        <v>119</v>
      </c>
      <c r="C248" s="132" t="s">
        <v>635</v>
      </c>
      <c r="D248" s="195"/>
      <c r="E248" s="195"/>
      <c r="F248" s="133" t="s">
        <v>119</v>
      </c>
    </row>
    <row r="249" spans="1:6">
      <c r="A249" s="131" t="s">
        <v>149</v>
      </c>
      <c r="B249" s="118" t="s">
        <v>120</v>
      </c>
      <c r="C249" s="132" t="s">
        <v>636</v>
      </c>
      <c r="D249" s="195"/>
      <c r="E249" s="195"/>
      <c r="F249" s="133" t="s">
        <v>637</v>
      </c>
    </row>
    <row r="250" spans="1:6">
      <c r="A250" s="131" t="s">
        <v>153</v>
      </c>
      <c r="B250" s="118" t="s">
        <v>121</v>
      </c>
      <c r="C250" s="132" t="s">
        <v>638</v>
      </c>
      <c r="D250" s="195"/>
      <c r="E250" s="195"/>
      <c r="F250" s="133" t="s">
        <v>639</v>
      </c>
    </row>
    <row r="251" spans="1:6">
      <c r="A251" s="131" t="s">
        <v>157</v>
      </c>
      <c r="B251" s="118" t="s">
        <v>122</v>
      </c>
      <c r="C251" s="132" t="s">
        <v>640</v>
      </c>
      <c r="D251" s="195"/>
      <c r="E251" s="195"/>
      <c r="F251" s="133"/>
    </row>
    <row r="252" spans="1:6">
      <c r="A252" s="131" t="s">
        <v>160</v>
      </c>
      <c r="B252" s="117" t="s">
        <v>123</v>
      </c>
      <c r="C252" s="142" t="s">
        <v>641</v>
      </c>
      <c r="D252" s="198"/>
      <c r="E252" s="198"/>
      <c r="F252" s="133" t="s">
        <v>642</v>
      </c>
    </row>
    <row r="253" spans="1:6" ht="13.5" thickBot="1">
      <c r="A253" s="145" t="s">
        <v>164</v>
      </c>
      <c r="B253" s="120"/>
      <c r="C253" s="146"/>
      <c r="D253" s="200"/>
      <c r="E253" s="200"/>
      <c r="F253" s="150" t="s">
        <v>643</v>
      </c>
    </row>
    <row r="254" spans="1:6">
      <c r="A254" s="129" t="s">
        <v>160</v>
      </c>
      <c r="B254" s="188" t="s">
        <v>644</v>
      </c>
      <c r="C254" s="188"/>
      <c r="D254" s="189"/>
      <c r="E254" s="189"/>
      <c r="F254" s="181" t="s">
        <v>146</v>
      </c>
    </row>
    <row r="255" spans="1:6">
      <c r="A255" s="131" t="s">
        <v>144</v>
      </c>
      <c r="B255" s="118" t="s">
        <v>124</v>
      </c>
      <c r="C255" s="132" t="s">
        <v>645</v>
      </c>
      <c r="D255" s="195"/>
      <c r="E255" s="195"/>
      <c r="F255" s="151" t="s">
        <v>128</v>
      </c>
    </row>
    <row r="256" spans="1:6">
      <c r="A256" s="131" t="s">
        <v>149</v>
      </c>
      <c r="B256" s="118" t="s">
        <v>125</v>
      </c>
      <c r="C256" s="132" t="s">
        <v>646</v>
      </c>
      <c r="D256" s="195"/>
      <c r="E256" s="195"/>
      <c r="F256" s="133" t="s">
        <v>647</v>
      </c>
    </row>
    <row r="257" spans="1:14">
      <c r="A257" s="131" t="s">
        <v>153</v>
      </c>
      <c r="B257" s="118" t="s">
        <v>126</v>
      </c>
      <c r="C257" s="132" t="s">
        <v>648</v>
      </c>
      <c r="D257" s="195"/>
      <c r="E257" s="195"/>
      <c r="F257" s="133" t="s">
        <v>649</v>
      </c>
    </row>
    <row r="258" spans="1:14">
      <c r="A258" s="131" t="s">
        <v>157</v>
      </c>
      <c r="B258" s="118" t="s">
        <v>127</v>
      </c>
      <c r="C258" s="132" t="s">
        <v>650</v>
      </c>
      <c r="D258" s="195"/>
      <c r="E258" s="195"/>
      <c r="F258" s="133"/>
    </row>
    <row r="259" spans="1:14">
      <c r="A259" s="131" t="s">
        <v>160</v>
      </c>
      <c r="B259" s="118" t="s">
        <v>128</v>
      </c>
      <c r="C259" s="132" t="s">
        <v>651</v>
      </c>
      <c r="D259" s="195"/>
      <c r="E259" s="195"/>
      <c r="F259" s="133" t="s">
        <v>652</v>
      </c>
    </row>
    <row r="260" spans="1:14" ht="13.5" thickBot="1">
      <c r="A260" s="159" t="s">
        <v>164</v>
      </c>
      <c r="B260" s="120"/>
      <c r="C260" s="146"/>
      <c r="D260" s="200"/>
      <c r="E260" s="200"/>
      <c r="F260" s="150" t="s">
        <v>653</v>
      </c>
    </row>
    <row r="261" spans="1:14">
      <c r="A261" s="129" t="s">
        <v>164</v>
      </c>
      <c r="B261" s="189" t="s">
        <v>100</v>
      </c>
      <c r="C261" s="190"/>
      <c r="D261" s="197"/>
      <c r="E261" s="197"/>
      <c r="F261" s="130" t="s">
        <v>146</v>
      </c>
    </row>
    <row r="262" spans="1:14">
      <c r="A262" s="139" t="s">
        <v>144</v>
      </c>
      <c r="B262" s="122" t="s">
        <v>129</v>
      </c>
      <c r="C262" s="132" t="s">
        <v>654</v>
      </c>
      <c r="D262" s="195"/>
      <c r="E262" s="195"/>
      <c r="F262" s="133" t="s">
        <v>402</v>
      </c>
    </row>
    <row r="263" spans="1:14">
      <c r="A263" s="139" t="s">
        <v>149</v>
      </c>
      <c r="B263" s="122" t="s">
        <v>130</v>
      </c>
      <c r="C263" s="132" t="s">
        <v>655</v>
      </c>
      <c r="D263" s="195"/>
      <c r="E263" s="195"/>
      <c r="F263" s="133" t="s">
        <v>405</v>
      </c>
    </row>
    <row r="264" spans="1:14">
      <c r="A264" s="139" t="s">
        <v>153</v>
      </c>
      <c r="B264" s="123" t="s">
        <v>131</v>
      </c>
      <c r="C264" s="132" t="s">
        <v>656</v>
      </c>
      <c r="D264" s="195"/>
      <c r="E264" s="195"/>
      <c r="F264" s="133" t="s">
        <v>408</v>
      </c>
    </row>
    <row r="265" spans="1:14">
      <c r="A265" s="139" t="s">
        <v>157</v>
      </c>
      <c r="B265" s="123" t="s">
        <v>132</v>
      </c>
      <c r="C265" s="132" t="s">
        <v>657</v>
      </c>
      <c r="D265" s="195"/>
      <c r="E265" s="195"/>
      <c r="F265" s="133"/>
    </row>
    <row r="266" spans="1:14">
      <c r="A266" s="139" t="s">
        <v>160</v>
      </c>
      <c r="B266" s="122" t="s">
        <v>133</v>
      </c>
      <c r="C266" s="132" t="s">
        <v>658</v>
      </c>
      <c r="D266" s="195"/>
      <c r="E266" s="195"/>
      <c r="F266" s="133" t="s">
        <v>413</v>
      </c>
    </row>
    <row r="267" spans="1:14" ht="13.5" thickBot="1">
      <c r="A267" s="159" t="s">
        <v>164</v>
      </c>
      <c r="B267" s="124" t="s">
        <v>134</v>
      </c>
      <c r="C267" s="186" t="s">
        <v>659</v>
      </c>
      <c r="D267" s="211"/>
      <c r="E267" s="211"/>
      <c r="F267" s="150" t="s">
        <v>416</v>
      </c>
      <c r="L267" s="30"/>
      <c r="M267" s="187"/>
      <c r="N267" s="163"/>
    </row>
    <row r="268" spans="1:14">
      <c r="A268" s="129" t="s">
        <v>166</v>
      </c>
      <c r="B268" s="189" t="s">
        <v>230</v>
      </c>
      <c r="C268" s="190"/>
      <c r="D268" s="197"/>
      <c r="E268" s="197"/>
      <c r="F268" s="130" t="s">
        <v>146</v>
      </c>
      <c r="L268" s="8"/>
      <c r="M268" s="8"/>
      <c r="N268" s="8"/>
    </row>
    <row r="269" spans="1:14">
      <c r="A269" s="139" t="s">
        <v>144</v>
      </c>
      <c r="B269" s="123" t="s">
        <v>135</v>
      </c>
      <c r="C269" s="132" t="s">
        <v>660</v>
      </c>
      <c r="D269" s="195"/>
      <c r="E269" s="195"/>
      <c r="F269" s="133" t="s">
        <v>84</v>
      </c>
    </row>
    <row r="270" spans="1:14">
      <c r="A270" s="139" t="s">
        <v>149</v>
      </c>
      <c r="B270" s="123" t="s">
        <v>136</v>
      </c>
      <c r="C270" s="132" t="s">
        <v>661</v>
      </c>
      <c r="D270" s="195"/>
      <c r="E270" s="195"/>
      <c r="F270" s="133" t="s">
        <v>234</v>
      </c>
    </row>
    <row r="271" spans="1:14">
      <c r="A271" s="139" t="s">
        <v>153</v>
      </c>
      <c r="B271" s="123" t="s">
        <v>137</v>
      </c>
      <c r="C271" s="132" t="s">
        <v>662</v>
      </c>
      <c r="D271" s="195"/>
      <c r="E271" s="195"/>
      <c r="F271" s="133" t="s">
        <v>236</v>
      </c>
    </row>
    <row r="272" spans="1:14">
      <c r="A272" s="139" t="s">
        <v>157</v>
      </c>
      <c r="B272" s="123" t="s">
        <v>88</v>
      </c>
      <c r="C272" s="132" t="s">
        <v>231</v>
      </c>
      <c r="D272" s="195"/>
      <c r="E272" s="195"/>
      <c r="F272" s="133"/>
    </row>
    <row r="273" spans="1:6">
      <c r="A273" s="139" t="s">
        <v>160</v>
      </c>
      <c r="B273" s="122" t="s">
        <v>84</v>
      </c>
      <c r="C273" s="132" t="s">
        <v>235</v>
      </c>
      <c r="D273" s="195"/>
      <c r="E273" s="195"/>
      <c r="F273" s="133" t="s">
        <v>241</v>
      </c>
    </row>
    <row r="274" spans="1:6" ht="13.5" thickBot="1">
      <c r="A274" s="159" t="s">
        <v>164</v>
      </c>
      <c r="B274" s="124" t="s">
        <v>85</v>
      </c>
      <c r="C274" s="186" t="s">
        <v>240</v>
      </c>
      <c r="D274" s="211"/>
      <c r="E274" s="211"/>
      <c r="F274" s="150" t="s">
        <v>243</v>
      </c>
    </row>
  </sheetData>
  <hyperlinks>
    <hyperlink ref="F54" r:id="rId1"/>
    <hyperlink ref="F27" r:id="rId2"/>
    <hyperlink ref="F183" r:id="rId3"/>
    <hyperlink ref="F246" r:id="rId4"/>
    <hyperlink ref="F147" r:id="rId5"/>
    <hyperlink ref="F138" r:id="rId6"/>
    <hyperlink ref="F129" r:id="rId7"/>
    <hyperlink ref="F108" r:id="rId8"/>
    <hyperlink ref="F81" r:id="rId9"/>
    <hyperlink ref="F267" r:id="rId10"/>
    <hyperlink ref="F63" r:id="rId11"/>
    <hyperlink ref="F253" r:id="rId12"/>
    <hyperlink ref="F239" r:id="rId13"/>
    <hyperlink ref="F165" r:id="rId14"/>
    <hyperlink ref="F219" r:id="rId15"/>
    <hyperlink ref="F210" r:id="rId16"/>
    <hyperlink ref="F9" r:id="rId17"/>
    <hyperlink ref="F36" r:id="rId18"/>
    <hyperlink ref="F90" r:id="rId19"/>
    <hyperlink ref="F120" r:id="rId20"/>
    <hyperlink ref="F260" r:id="rId21"/>
    <hyperlink ref="F72" r:id="rId22"/>
    <hyperlink ref="F192" r:id="rId23"/>
    <hyperlink ref="F156" r:id="rId24"/>
    <hyperlink ref="F99" r:id="rId25"/>
    <hyperlink ref="F174" r:id="rId26"/>
    <hyperlink ref="F201" r:id="rId27"/>
    <hyperlink ref="F232" r:id="rId28"/>
    <hyperlink ref="F274" r:id="rId2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árok2"/>
  <dimension ref="A1:I36"/>
  <sheetViews>
    <sheetView zoomScale="87" zoomScaleNormal="87" workbookViewId="0">
      <selection activeCell="C8" sqref="C8"/>
    </sheetView>
  </sheetViews>
  <sheetFormatPr defaultRowHeight="12.75"/>
  <cols>
    <col min="1" max="1" width="26" customWidth="1"/>
    <col min="2" max="2" width="18.28515625" bestFit="1" customWidth="1"/>
    <col min="3" max="3" width="22.42578125" bestFit="1" customWidth="1"/>
    <col min="4" max="4" width="20.85546875" bestFit="1" customWidth="1"/>
    <col min="5" max="5" width="18" bestFit="1" customWidth="1"/>
    <col min="6" max="6" width="22.85546875" bestFit="1" customWidth="1"/>
    <col min="7" max="9" width="18" bestFit="1" customWidth="1"/>
  </cols>
  <sheetData>
    <row r="1" spans="1:9">
      <c r="A1" s="218" t="s">
        <v>29</v>
      </c>
      <c r="B1" s="73" t="s">
        <v>30</v>
      </c>
      <c r="C1" s="73" t="s">
        <v>31</v>
      </c>
      <c r="D1" s="73" t="s">
        <v>32</v>
      </c>
      <c r="E1" s="73" t="s">
        <v>33</v>
      </c>
      <c r="F1" s="73" t="s">
        <v>34</v>
      </c>
      <c r="G1" s="73" t="s">
        <v>35</v>
      </c>
      <c r="H1" s="73" t="s">
        <v>36</v>
      </c>
      <c r="I1" s="73" t="s">
        <v>37</v>
      </c>
    </row>
    <row r="2" spans="1:9" ht="13.5" thickBot="1">
      <c r="A2" s="219"/>
      <c r="B2" s="74" t="s">
        <v>38</v>
      </c>
      <c r="C2" s="74" t="s">
        <v>38</v>
      </c>
      <c r="D2" s="74" t="s">
        <v>38</v>
      </c>
      <c r="E2" s="74" t="s">
        <v>38</v>
      </c>
      <c r="F2" s="74" t="s">
        <v>38</v>
      </c>
      <c r="G2" s="74" t="s">
        <v>38</v>
      </c>
      <c r="H2" s="74" t="s">
        <v>38</v>
      </c>
      <c r="I2" s="74" t="s">
        <v>38</v>
      </c>
    </row>
    <row r="3" spans="1:9" ht="17.25" customHeight="1">
      <c r="A3" s="222" t="s">
        <v>95</v>
      </c>
      <c r="B3" s="117" t="s">
        <v>102</v>
      </c>
      <c r="C3" s="117" t="s">
        <v>103</v>
      </c>
      <c r="D3" s="68" t="s">
        <v>104</v>
      </c>
      <c r="E3" s="68" t="s">
        <v>105</v>
      </c>
      <c r="F3" s="68" t="s">
        <v>106</v>
      </c>
      <c r="G3" s="68" t="s">
        <v>107</v>
      </c>
      <c r="H3" s="68"/>
      <c r="I3" s="69"/>
    </row>
    <row r="4" spans="1:9" ht="17.25" customHeight="1" thickBot="1">
      <c r="A4" s="223"/>
      <c r="B4" s="75" t="str">
        <f>VLOOKUP(B3,'Súpisky plávaná'!$B:$C,2,FALSE)</f>
        <v>P 4 10 40</v>
      </c>
      <c r="C4" s="75" t="str">
        <f>VLOOKUP(C3,'Súpisky plávaná'!$B:$C,2,FALSE)</f>
        <v>P 4 10 13</v>
      </c>
      <c r="D4" s="75" t="str">
        <f>VLOOKUP(D3,'Súpisky plávaná'!$B:$C,2,FALSE)</f>
        <v>P 4 10 43</v>
      </c>
      <c r="E4" s="75" t="str">
        <f>VLOOKUP(E3,'Súpisky plávaná'!$B:$C,2,FALSE)</f>
        <v>P 4 10 44</v>
      </c>
      <c r="F4" s="75" t="str">
        <f>VLOOKUP(F3,'Súpisky plávaná'!$B:$C,2,FALSE)</f>
        <v>P 4 10 39</v>
      </c>
      <c r="G4" s="75" t="str">
        <f>VLOOKUP(G3,'Súpisky plávaná'!$B:$C,2,FALSE)</f>
        <v>P 4 10 38</v>
      </c>
      <c r="H4" s="71"/>
      <c r="I4" s="72"/>
    </row>
    <row r="5" spans="1:9" ht="17.25" customHeight="1" thickBot="1">
      <c r="A5" s="220" t="s">
        <v>96</v>
      </c>
      <c r="B5" s="118" t="s">
        <v>108</v>
      </c>
      <c r="C5" s="117" t="s">
        <v>109</v>
      </c>
      <c r="D5" s="118" t="s">
        <v>110</v>
      </c>
      <c r="E5" s="119" t="s">
        <v>111</v>
      </c>
      <c r="F5" s="118" t="s">
        <v>112</v>
      </c>
      <c r="G5" s="120" t="s">
        <v>113</v>
      </c>
      <c r="H5" s="68"/>
      <c r="I5" s="69"/>
    </row>
    <row r="6" spans="1:9" ht="17.25" customHeight="1" thickBot="1">
      <c r="A6" s="221"/>
      <c r="B6" s="75" t="str">
        <f>VLOOKUP(B5,'Súpisky plávaná'!$B:$C,2,FALSE)</f>
        <v>P 8 8 20</v>
      </c>
      <c r="C6" s="75" t="str">
        <f>VLOOKUP(C5,'Súpisky plávaná'!$B:$C,2,FALSE)</f>
        <v>P 8 8 28</v>
      </c>
      <c r="D6" s="75" t="str">
        <f>VLOOKUP(D5,'Súpisky plávaná'!$B:$C,2,FALSE)</f>
        <v>P 8 8 4</v>
      </c>
      <c r="E6" s="75" t="str">
        <f>VLOOKUP(E5,'Súpisky plávaná'!$B:$C,2,FALSE)</f>
        <v>P 8 8 16</v>
      </c>
      <c r="F6" s="75" t="str">
        <f>VLOOKUP(F5,'Súpisky plávaná'!$B:$C,2,FALSE)</f>
        <v>P 8 8 30</v>
      </c>
      <c r="G6" s="75" t="str">
        <f>VLOOKUP(G5,'Súpisky plávaná'!$B:$C,2,FALSE)</f>
        <v>P 8 8 31</v>
      </c>
      <c r="H6" s="76"/>
      <c r="I6" s="72"/>
    </row>
    <row r="7" spans="1:9" ht="17.25" customHeight="1">
      <c r="A7" s="220" t="s">
        <v>97</v>
      </c>
      <c r="B7" s="117" t="s">
        <v>114</v>
      </c>
      <c r="C7" s="121" t="s">
        <v>665</v>
      </c>
      <c r="D7" s="117" t="s">
        <v>115</v>
      </c>
      <c r="E7" s="117" t="s">
        <v>116</v>
      </c>
      <c r="F7" s="117" t="s">
        <v>117</v>
      </c>
      <c r="G7" s="117" t="s">
        <v>118</v>
      </c>
      <c r="H7" s="68"/>
      <c r="I7" s="69"/>
    </row>
    <row r="8" spans="1:9" ht="17.25" customHeight="1" thickBot="1">
      <c r="A8" s="221"/>
      <c r="B8" s="75" t="str">
        <f>VLOOKUP(B7,'Súpisky plávaná'!$B:$C,2,FALSE)</f>
        <v>P 7 11 10</v>
      </c>
      <c r="C8" s="75" t="str">
        <f>VLOOKUP(C7,'Súpisky plávaná'!$B:$C,2,FALSE)</f>
        <v>P 7 1 23</v>
      </c>
      <c r="D8" s="75" t="str">
        <f>VLOOKUP(D7,'Súpisky plávaná'!$B:$C,2,FALSE)</f>
        <v>P 7 11 20</v>
      </c>
      <c r="E8" s="75" t="str">
        <f>VLOOKUP(E7,'Súpisky plávaná'!$B:$C,2,FALSE)</f>
        <v>P 7 11 22</v>
      </c>
      <c r="F8" s="75" t="str">
        <f>VLOOKUP(F7,'Súpisky plávaná'!$B:$C,2,FALSE)</f>
        <v>P 7 11 11</v>
      </c>
      <c r="G8" s="75" t="str">
        <f>VLOOKUP(G7,'Súpisky plávaná'!$B:$C,2,FALSE)</f>
        <v>P 7 1 12</v>
      </c>
      <c r="H8" s="71"/>
      <c r="I8" s="72"/>
    </row>
    <row r="9" spans="1:9" ht="17.25" customHeight="1">
      <c r="A9" s="220" t="s">
        <v>98</v>
      </c>
      <c r="B9" s="118" t="s">
        <v>119</v>
      </c>
      <c r="C9" s="118" t="s">
        <v>120</v>
      </c>
      <c r="D9" s="118" t="s">
        <v>121</v>
      </c>
      <c r="E9" s="118" t="s">
        <v>122</v>
      </c>
      <c r="F9" s="117" t="s">
        <v>123</v>
      </c>
      <c r="G9" s="68"/>
      <c r="H9" s="68"/>
      <c r="I9" s="69"/>
    </row>
    <row r="10" spans="1:9" ht="17.25" customHeight="1" thickBot="1">
      <c r="A10" s="221"/>
      <c r="B10" s="75" t="str">
        <f>VLOOKUP(B9,'Súpisky plávaná'!$B:$C,2,FALSE)</f>
        <v>P 3 5 3</v>
      </c>
      <c r="C10" s="75" t="str">
        <f>VLOOKUP(C9,'Súpisky plávaná'!$B:$C,2,FALSE)</f>
        <v>P 3 5 4</v>
      </c>
      <c r="D10" s="75" t="str">
        <f>VLOOKUP(D9,'Súpisky plávaná'!$B:$C,2,FALSE)</f>
        <v>P 3 5 5</v>
      </c>
      <c r="E10" s="75" t="str">
        <f>VLOOKUP(E9,'Súpisky plávaná'!$B:$C,2,FALSE)</f>
        <v>P 3 5 15</v>
      </c>
      <c r="F10" s="75" t="str">
        <f>VLOOKUP(F9,'Súpisky plávaná'!$B:$C,2,FALSE)</f>
        <v>P 3 5 18</v>
      </c>
      <c r="G10" s="71"/>
      <c r="H10" s="71"/>
      <c r="I10" s="72"/>
    </row>
    <row r="11" spans="1:9" ht="17.25" customHeight="1">
      <c r="A11" s="220" t="s">
        <v>99</v>
      </c>
      <c r="B11" s="118" t="s">
        <v>124</v>
      </c>
      <c r="C11" s="118" t="s">
        <v>125</v>
      </c>
      <c r="D11" s="118" t="s">
        <v>126</v>
      </c>
      <c r="E11" s="118" t="s">
        <v>127</v>
      </c>
      <c r="F11" s="118" t="s">
        <v>128</v>
      </c>
      <c r="G11" s="68"/>
      <c r="H11" s="125"/>
      <c r="I11" s="69"/>
    </row>
    <row r="12" spans="1:9" ht="17.25" customHeight="1" thickBot="1">
      <c r="A12" s="221"/>
      <c r="B12" s="75" t="str">
        <f>VLOOKUP(B11,'Súpisky plávaná'!$B:$C,2,FALSE)</f>
        <v>P 8 13 1</v>
      </c>
      <c r="C12" s="75" t="str">
        <f>VLOOKUP(C11,'Súpisky plávaná'!$B:$C,2,FALSE)</f>
        <v>P 8 13 2</v>
      </c>
      <c r="D12" s="75" t="str">
        <f>VLOOKUP(D11,'Súpisky plávaná'!$B:$C,2,FALSE)</f>
        <v>P 8 13 3</v>
      </c>
      <c r="E12" s="75" t="str">
        <f>VLOOKUP(E11,'Súpisky plávaná'!$B:$C,2,FALSE)</f>
        <v>P 8 13 4</v>
      </c>
      <c r="F12" s="75" t="str">
        <f>VLOOKUP(F11,'Súpisky plávaná'!$B:$C,2,FALSE)</f>
        <v>P 8 13 5</v>
      </c>
      <c r="G12" s="71"/>
      <c r="H12" s="126"/>
      <c r="I12" s="72"/>
    </row>
    <row r="13" spans="1:9" ht="17.25" customHeight="1" thickBot="1">
      <c r="A13" s="220" t="s">
        <v>100</v>
      </c>
      <c r="B13" s="122" t="s">
        <v>129</v>
      </c>
      <c r="C13" s="122" t="s">
        <v>130</v>
      </c>
      <c r="D13" s="123" t="s">
        <v>131</v>
      </c>
      <c r="E13" s="123" t="s">
        <v>132</v>
      </c>
      <c r="F13" s="122" t="s">
        <v>133</v>
      </c>
      <c r="G13" s="124" t="s">
        <v>134</v>
      </c>
      <c r="H13" s="68"/>
      <c r="I13" s="69"/>
    </row>
    <row r="14" spans="1:9" ht="17.25" customHeight="1" thickBot="1">
      <c r="A14" s="221"/>
      <c r="B14" s="75" t="str">
        <f>VLOOKUP(B13,'Súpisky plávaná'!$B:$C,2,FALSE)</f>
        <v xml:space="preserve">P 2 2 2 </v>
      </c>
      <c r="C14" s="75" t="str">
        <f>VLOOKUP(C13,'Súpisky plávaná'!$B:$C,2,FALSE)</f>
        <v>P 2 2 14</v>
      </c>
      <c r="D14" s="75" t="str">
        <f>VLOOKUP(D13,'Súpisky plávaná'!$B:$C,2,FALSE)</f>
        <v>P 2 2 16</v>
      </c>
      <c r="E14" s="75" t="str">
        <f>VLOOKUP(E13,'Súpisky plávaná'!$B:$C,2,FALSE)</f>
        <v>P 2 2 17</v>
      </c>
      <c r="F14" s="75" t="str">
        <f>VLOOKUP(F13,'Súpisky plávaná'!$B:$C,2,FALSE)</f>
        <v>P 2 2 15</v>
      </c>
      <c r="G14" s="75" t="str">
        <f>VLOOKUP(G13,'Súpisky plávaná'!$B:$C,2,FALSE)</f>
        <v>P 2 2 11</v>
      </c>
      <c r="H14" s="71"/>
      <c r="I14" s="72"/>
    </row>
    <row r="15" spans="1:9" ht="17.25" customHeight="1" thickBot="1">
      <c r="A15" s="220" t="s">
        <v>101</v>
      </c>
      <c r="B15" s="123" t="s">
        <v>135</v>
      </c>
      <c r="C15" s="123" t="s">
        <v>136</v>
      </c>
      <c r="D15" s="123" t="s">
        <v>137</v>
      </c>
      <c r="E15" s="123" t="s">
        <v>88</v>
      </c>
      <c r="F15" s="122" t="s">
        <v>84</v>
      </c>
      <c r="G15" s="124" t="s">
        <v>85</v>
      </c>
      <c r="H15" s="68"/>
      <c r="I15" s="69"/>
    </row>
    <row r="16" spans="1:9" ht="17.25" customHeight="1" thickBot="1">
      <c r="A16" s="221"/>
      <c r="B16" s="75" t="str">
        <f>VLOOKUP(B15,'Súpisky plávaná'!$B:$C,2,FALSE)</f>
        <v>P 6 15 29</v>
      </c>
      <c r="C16" s="75" t="str">
        <f>VLOOKUP(C15,'Súpisky plávaná'!$B:$C,2,FALSE)</f>
        <v>P 6 15 30</v>
      </c>
      <c r="D16" s="75" t="str">
        <f>VLOOKUP(D15,'Súpisky plávaná'!$B:$C,2,FALSE)</f>
        <v>P 6 15 31</v>
      </c>
      <c r="E16" s="75" t="str">
        <f>VLOOKUP(E15,'Súpisky plávaná'!$B:$C,2,FALSE)</f>
        <v>P 6 15 23</v>
      </c>
      <c r="F16" s="75" t="str">
        <f>VLOOKUP(F15,'Súpisky plávaná'!$B:$C,2,FALSE)</f>
        <v>P 6 15 19</v>
      </c>
      <c r="G16" s="75" t="str">
        <f>VLOOKUP(G15,'Súpisky plávaná'!$B:$C,2,FALSE)</f>
        <v>P 6 15 28</v>
      </c>
      <c r="H16" s="71"/>
      <c r="I16" s="72"/>
    </row>
    <row r="17" spans="1:9" ht="17.25" customHeight="1">
      <c r="A17" s="220"/>
      <c r="B17" s="67"/>
      <c r="C17" s="68"/>
      <c r="D17" s="68"/>
      <c r="E17" s="68"/>
      <c r="F17" s="68"/>
      <c r="G17" s="68"/>
      <c r="H17" s="68"/>
      <c r="I17" s="69"/>
    </row>
    <row r="18" spans="1:9" ht="17.25" customHeight="1" thickBot="1">
      <c r="A18" s="221"/>
      <c r="B18" s="70"/>
      <c r="C18" s="71"/>
      <c r="D18" s="114"/>
      <c r="E18" s="71"/>
      <c r="F18" s="71"/>
      <c r="G18" s="71"/>
      <c r="H18" s="71"/>
      <c r="I18" s="72"/>
    </row>
    <row r="19" spans="1:9" ht="17.25" customHeight="1">
      <c r="A19" s="220"/>
      <c r="B19" s="67"/>
      <c r="C19" s="68"/>
      <c r="D19" s="68"/>
      <c r="E19" s="68"/>
      <c r="F19" s="68"/>
      <c r="G19" s="68"/>
      <c r="H19" s="68"/>
      <c r="I19" s="69"/>
    </row>
    <row r="20" spans="1:9" ht="17.25" customHeight="1" thickBot="1">
      <c r="A20" s="221"/>
      <c r="B20" s="70"/>
      <c r="C20" s="71"/>
      <c r="D20" s="71"/>
      <c r="E20" s="71"/>
      <c r="F20" s="71"/>
      <c r="G20" s="71"/>
      <c r="H20" s="71"/>
      <c r="I20" s="72"/>
    </row>
    <row r="21" spans="1:9" ht="17.25" customHeight="1">
      <c r="A21" s="220"/>
      <c r="B21" s="67"/>
      <c r="C21" s="68"/>
      <c r="D21" s="68"/>
      <c r="E21" s="68"/>
      <c r="F21" s="68"/>
      <c r="G21" s="68"/>
      <c r="H21" s="68"/>
      <c r="I21" s="69"/>
    </row>
    <row r="22" spans="1:9" ht="17.25" customHeight="1" thickBot="1">
      <c r="A22" s="221"/>
      <c r="B22" s="70"/>
      <c r="C22" s="71"/>
      <c r="D22" s="71"/>
      <c r="E22" s="71"/>
      <c r="F22" s="71"/>
      <c r="G22" s="71"/>
      <c r="H22" s="71"/>
      <c r="I22" s="72"/>
    </row>
    <row r="23" spans="1:9" ht="17.25" customHeight="1">
      <c r="A23" s="222"/>
      <c r="B23" s="67"/>
      <c r="C23" s="68"/>
      <c r="D23" s="68"/>
      <c r="E23" s="68"/>
      <c r="F23" s="68"/>
      <c r="G23" s="68"/>
      <c r="H23" s="68"/>
      <c r="I23" s="69"/>
    </row>
    <row r="24" spans="1:9" ht="17.25" customHeight="1" thickBot="1">
      <c r="A24" s="223"/>
      <c r="B24" s="70"/>
      <c r="C24" s="71"/>
      <c r="D24" s="71"/>
      <c r="E24" s="71"/>
      <c r="F24" s="71"/>
      <c r="G24" s="71"/>
      <c r="H24" s="71"/>
      <c r="I24" s="72"/>
    </row>
    <row r="25" spans="1:9" ht="17.25" customHeight="1">
      <c r="A25" s="222"/>
      <c r="B25" s="67"/>
      <c r="C25" s="68"/>
      <c r="D25" s="68"/>
      <c r="E25" s="68"/>
      <c r="F25" s="68"/>
      <c r="G25" s="68"/>
      <c r="H25" s="68"/>
      <c r="I25" s="69"/>
    </row>
    <row r="26" spans="1:9" ht="17.25" customHeight="1" thickBot="1">
      <c r="A26" s="223"/>
      <c r="B26" s="70"/>
      <c r="C26" s="71"/>
      <c r="D26" s="71"/>
      <c r="E26" s="71"/>
      <c r="F26" s="71"/>
      <c r="G26" s="71"/>
      <c r="H26" s="71"/>
      <c r="I26" s="72"/>
    </row>
    <row r="29" spans="1:9" ht="15.75">
      <c r="A29" s="215" t="s">
        <v>90</v>
      </c>
      <c r="B29" s="216"/>
      <c r="C29" s="216"/>
      <c r="D29" s="217"/>
    </row>
    <row r="32" spans="1:9">
      <c r="D32" s="113"/>
    </row>
    <row r="33" spans="1:8">
      <c r="A33" s="21" t="s">
        <v>39</v>
      </c>
      <c r="B33" s="21" t="s">
        <v>40</v>
      </c>
      <c r="C33" s="21" t="s">
        <v>43</v>
      </c>
      <c r="D33" s="113"/>
      <c r="F33" s="8"/>
    </row>
    <row r="34" spans="1:8">
      <c r="B34" s="21" t="s">
        <v>41</v>
      </c>
      <c r="C34" s="21" t="s">
        <v>44</v>
      </c>
      <c r="D34" s="115"/>
    </row>
    <row r="35" spans="1:8">
      <c r="B35" s="21" t="s">
        <v>42</v>
      </c>
      <c r="C35" s="21" t="s">
        <v>45</v>
      </c>
      <c r="D35" s="116"/>
    </row>
    <row r="36" spans="1:8">
      <c r="C36" s="21" t="s">
        <v>46</v>
      </c>
      <c r="D36" s="113"/>
      <c r="H36" s="8"/>
    </row>
  </sheetData>
  <mergeCells count="14">
    <mergeCell ref="A29:D29"/>
    <mergeCell ref="A1:A2"/>
    <mergeCell ref="A15:A16"/>
    <mergeCell ref="A17:A18"/>
    <mergeCell ref="A19:A20"/>
    <mergeCell ref="A21:A22"/>
    <mergeCell ref="A23:A24"/>
    <mergeCell ref="A25:A26"/>
    <mergeCell ref="A3:A4"/>
    <mergeCell ref="A5:A6"/>
    <mergeCell ref="A7:A8"/>
    <mergeCell ref="A9:A10"/>
    <mergeCell ref="A11:A12"/>
    <mergeCell ref="A13:A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árok1"/>
  <dimension ref="A1:AR19"/>
  <sheetViews>
    <sheetView showGridLines="0" topLeftCell="A3" zoomScale="85" zoomScaleNormal="85" workbookViewId="0">
      <selection activeCell="T13" sqref="T13"/>
    </sheetView>
  </sheetViews>
  <sheetFormatPr defaultRowHeight="12.75"/>
  <cols>
    <col min="1" max="1" width="5" style="8" customWidth="1"/>
    <col min="2" max="2" width="22.85546875" style="8" customWidth="1"/>
    <col min="3" max="3" width="5.7109375" style="8" customWidth="1"/>
    <col min="4" max="4" width="9.7109375" style="8" customWidth="1"/>
    <col min="5" max="5" width="7.28515625" style="8" customWidth="1"/>
    <col min="6" max="6" width="5.7109375" style="8" customWidth="1"/>
    <col min="7" max="7" width="9.7109375" style="8" customWidth="1"/>
    <col min="8" max="9" width="5.7109375" style="8" customWidth="1"/>
    <col min="10" max="10" width="9.7109375" style="8" customWidth="1"/>
    <col min="11" max="11" width="5.7109375" style="8" customWidth="1"/>
    <col min="12" max="12" width="9.28515625" style="8" customWidth="1"/>
    <col min="13" max="13" width="12.7109375" customWidth="1"/>
    <col min="14" max="14" width="9.7109375" customWidth="1"/>
    <col min="15" max="15" width="2.7109375" customWidth="1"/>
    <col min="17" max="19" width="9.140625" customWidth="1"/>
    <col min="20" max="20" width="8.28515625" customWidth="1"/>
    <col min="21" max="21" width="9.140625" hidden="1" customWidth="1"/>
    <col min="22" max="22" width="9.28515625" hidden="1" customWidth="1"/>
    <col min="23" max="23" width="11.42578125" hidden="1" customWidth="1"/>
    <col min="24" max="24" width="9.28515625" hidden="1" customWidth="1"/>
    <col min="25" max="26" width="11.42578125" hidden="1" customWidth="1"/>
    <col min="27" max="27" width="11.7109375" hidden="1" customWidth="1"/>
    <col min="28" max="28" width="9.140625" hidden="1" customWidth="1"/>
    <col min="29" max="29" width="11.42578125" hidden="1" customWidth="1"/>
    <col min="30" max="30" width="9.28515625" hidden="1" customWidth="1"/>
    <col min="31" max="31" width="11.7109375" hidden="1" customWidth="1"/>
    <col min="32" max="34" width="9.140625" hidden="1" customWidth="1"/>
    <col min="35" max="35" width="5" hidden="1" customWidth="1"/>
    <col min="36" max="44" width="9.140625" hidden="1" customWidth="1"/>
    <col min="45" max="45" width="0" hidden="1" customWidth="1"/>
  </cols>
  <sheetData>
    <row r="1" spans="1:43" ht="33.75" customHeight="1" thickBot="1">
      <c r="A1" s="254" t="s">
        <v>19</v>
      </c>
      <c r="B1" s="255"/>
      <c r="C1" s="244" t="s">
        <v>138</v>
      </c>
      <c r="D1" s="245"/>
      <c r="E1" s="245"/>
      <c r="F1" s="245"/>
      <c r="G1" s="245"/>
      <c r="H1" s="245"/>
      <c r="I1" s="245"/>
      <c r="J1" s="244" t="s">
        <v>139</v>
      </c>
      <c r="K1" s="245"/>
      <c r="L1" s="245"/>
      <c r="M1" s="245"/>
      <c r="N1" s="257"/>
    </row>
    <row r="2" spans="1:43" ht="20.25" customHeight="1">
      <c r="A2" s="250"/>
      <c r="B2" s="256" t="s">
        <v>18</v>
      </c>
      <c r="C2" s="247" t="s">
        <v>4</v>
      </c>
      <c r="D2" s="248"/>
      <c r="E2" s="249"/>
      <c r="F2" s="247" t="s">
        <v>5</v>
      </c>
      <c r="G2" s="248"/>
      <c r="H2" s="249"/>
      <c r="I2" s="247" t="s">
        <v>6</v>
      </c>
      <c r="J2" s="248"/>
      <c r="K2" s="249"/>
      <c r="L2" s="258" t="s">
        <v>13</v>
      </c>
      <c r="M2" s="258" t="s">
        <v>14</v>
      </c>
      <c r="N2" s="261" t="s">
        <v>11</v>
      </c>
    </row>
    <row r="3" spans="1:43" ht="15.95" customHeight="1">
      <c r="A3" s="250"/>
      <c r="B3" s="256"/>
      <c r="C3" s="251" t="s">
        <v>8</v>
      </c>
      <c r="D3" s="252"/>
      <c r="E3" s="253"/>
      <c r="F3" s="251" t="s">
        <v>8</v>
      </c>
      <c r="G3" s="252"/>
      <c r="H3" s="253"/>
      <c r="I3" s="251" t="s">
        <v>8</v>
      </c>
      <c r="J3" s="252"/>
      <c r="K3" s="253"/>
      <c r="L3" s="259"/>
      <c r="M3" s="259"/>
      <c r="N3" s="261"/>
      <c r="AB3" s="10"/>
      <c r="AC3" s="11"/>
    </row>
    <row r="4" spans="1:43" ht="15.95" customHeight="1" thickBot="1">
      <c r="A4" s="250"/>
      <c r="B4" s="256"/>
      <c r="C4" s="62" t="s">
        <v>9</v>
      </c>
      <c r="D4" s="63" t="s">
        <v>10</v>
      </c>
      <c r="E4" s="64" t="s">
        <v>0</v>
      </c>
      <c r="F4" s="62" t="s">
        <v>9</v>
      </c>
      <c r="G4" s="63" t="s">
        <v>10</v>
      </c>
      <c r="H4" s="64" t="s">
        <v>0</v>
      </c>
      <c r="I4" s="62" t="s">
        <v>9</v>
      </c>
      <c r="J4" s="63" t="s">
        <v>10</v>
      </c>
      <c r="K4" s="64" t="s">
        <v>0</v>
      </c>
      <c r="L4" s="260"/>
      <c r="M4" s="260"/>
      <c r="N4" s="261"/>
      <c r="AB4" s="10"/>
      <c r="AC4" s="11"/>
      <c r="AG4" s="21"/>
      <c r="AH4" s="21"/>
      <c r="AI4" s="21"/>
    </row>
    <row r="5" spans="1:43" ht="19.5" customHeight="1">
      <c r="A5" s="229">
        <v>1</v>
      </c>
      <c r="B5" s="236" t="str">
        <f>'Zoznam tímov a pretekárov'!A3</f>
        <v>SRZ MsO Trenčín</v>
      </c>
      <c r="C5" s="227" t="s">
        <v>104</v>
      </c>
      <c r="D5" s="228"/>
      <c r="E5" s="77"/>
      <c r="F5" s="227" t="s">
        <v>102</v>
      </c>
      <c r="G5" s="228"/>
      <c r="H5" s="77"/>
      <c r="I5" s="227" t="s">
        <v>106</v>
      </c>
      <c r="J5" s="228"/>
      <c r="K5" s="77"/>
      <c r="L5" s="242">
        <f>SUM(E6+H6+K6)</f>
        <v>9</v>
      </c>
      <c r="M5" s="234">
        <f>SUM(D6+G6+J6)</f>
        <v>14840</v>
      </c>
      <c r="N5" s="232">
        <v>3</v>
      </c>
      <c r="V5" s="224" t="s">
        <v>21</v>
      </c>
      <c r="W5" s="225"/>
      <c r="X5" s="225"/>
      <c r="Y5" s="225"/>
      <c r="Z5" s="225"/>
      <c r="AA5" s="226"/>
      <c r="AB5" s="224" t="s">
        <v>22</v>
      </c>
      <c r="AC5" s="225"/>
      <c r="AD5" s="225"/>
      <c r="AE5" s="226"/>
      <c r="AF5" s="224" t="s">
        <v>23</v>
      </c>
      <c r="AG5" s="225"/>
      <c r="AH5" s="225"/>
      <c r="AI5" s="226"/>
      <c r="AJ5" s="224" t="s">
        <v>24</v>
      </c>
      <c r="AK5" s="225"/>
      <c r="AL5" s="225"/>
      <c r="AM5" s="226"/>
      <c r="AN5" s="224" t="s">
        <v>25</v>
      </c>
      <c r="AO5" s="225"/>
      <c r="AP5" s="225"/>
      <c r="AQ5" s="226"/>
    </row>
    <row r="6" spans="1:43" ht="19.5" customHeight="1" thickBot="1">
      <c r="A6" s="230"/>
      <c r="B6" s="237"/>
      <c r="C6" s="213">
        <v>6</v>
      </c>
      <c r="D6" s="28">
        <v>6780</v>
      </c>
      <c r="E6" s="32">
        <v>2</v>
      </c>
      <c r="F6" s="27">
        <v>1</v>
      </c>
      <c r="G6" s="28">
        <v>5720</v>
      </c>
      <c r="H6" s="32">
        <v>3</v>
      </c>
      <c r="I6" s="27">
        <v>3</v>
      </c>
      <c r="J6" s="28">
        <v>2340</v>
      </c>
      <c r="K6" s="32">
        <v>4</v>
      </c>
      <c r="L6" s="243"/>
      <c r="M6" s="235"/>
      <c r="N6" s="233"/>
      <c r="V6" s="12">
        <f>L5</f>
        <v>9</v>
      </c>
      <c r="W6" s="13">
        <f>M5</f>
        <v>14840</v>
      </c>
      <c r="X6" s="8" t="e">
        <f>RANK(V6,$V$6:$V$17,1)</f>
        <v>#REF!</v>
      </c>
      <c r="Y6" s="8" t="e">
        <f>RANK(W6,$W$6:$W$17,0)</f>
        <v>#REF!</v>
      </c>
      <c r="Z6" s="8" t="e">
        <f>X6+Y6*0.00001</f>
        <v>#REF!</v>
      </c>
      <c r="AA6" s="24" t="e">
        <f>RANK(Z6,$Z$6:$Z$17,1)</f>
        <v>#REF!</v>
      </c>
      <c r="AB6" s="17">
        <f>D6</f>
        <v>6780</v>
      </c>
      <c r="AC6" s="18" t="e">
        <f>IF(D5="d",MAX($A$5:$A$18) +1,RANK(AB6,$AB$6:$AB$17,0))</f>
        <v>#REF!</v>
      </c>
      <c r="AD6" s="8">
        <f t="shared" ref="AD6:AD17" si="0">COUNTIF($AC$6:$AC$17,AC6)</f>
        <v>12</v>
      </c>
      <c r="AE6" s="22" t="e">
        <f>IF(AD6 &gt; 1,IF(MOD(AD6,2) = 0,(AC6*AD6+AD6-1)/AD6,(AC6*AD6+AD6)/AD6),IF(AD6=1,AC6,(AC6*AD6+AD6-1)/AD6))</f>
        <v>#REF!</v>
      </c>
      <c r="AF6" s="17">
        <f>G6</f>
        <v>5720</v>
      </c>
      <c r="AG6" t="e">
        <f>IF(F5="d",MAX($A$5:$A$18) +1,RANK(AF6,$AF$6:$AF$17,0))</f>
        <v>#REF!</v>
      </c>
      <c r="AH6" s="8">
        <f t="shared" ref="AH6:AH17" si="1">COUNTIF($AG$6:$AG$17,AG6)</f>
        <v>12</v>
      </c>
      <c r="AI6" s="22" t="e">
        <f>IF(AH6 &gt; 1,IF(MOD(AH6,2) = 0,(AG6*AH6+AH6-1)/AH6,(AG6*AH6+AH6)/AH6),IF(AH6=1,AG6,(AG6*AH6+AH6-1)/AH6))</f>
        <v>#REF!</v>
      </c>
      <c r="AJ6" s="17">
        <f>J6</f>
        <v>2340</v>
      </c>
      <c r="AK6" s="18" t="e">
        <f t="shared" ref="AK6:AK17" si="2">IF(J5="d",MAX($A$5:$A$18) +1,RANK(AJ6,$AJ$6:$AJ$17,0))</f>
        <v>#REF!</v>
      </c>
      <c r="AL6" s="8">
        <f>COUNTIF($AK$6:$AK$17,AK6)</f>
        <v>12</v>
      </c>
      <c r="AM6" s="22" t="e">
        <f>IF(AL6 &gt; 1,IF(MOD(AL6,2) = 0,(AK6*AL6+AL6-1)/AL6,(AK6*AL6+AL6)/AL6),IF(AL6=1,AK6,(AK6*AL6+AL6-1)/AL6))</f>
        <v>#REF!</v>
      </c>
      <c r="AN6" s="17" t="e">
        <f>#REF!</f>
        <v>#REF!</v>
      </c>
      <c r="AO6" s="18" t="e">
        <f>IF(#REF!="d",MAX($A$5:$A$18) +1,RANK(AN6,$AN$6:$AN$17,0))</f>
        <v>#REF!</v>
      </c>
      <c r="AP6" s="8">
        <f>COUNTIF($AO$6:$AO$17,AO6)</f>
        <v>12</v>
      </c>
      <c r="AQ6" s="22" t="e">
        <f>IF(AP6 &gt; 1,IF(MOD(AP6,2) = 0,(AO6*AP6+AP6-1)/AP6,(AO6*AP6+AP6)/AP6),IF(AP6=1,AO6,(AO6*AP6+AP6-1)/AP6))</f>
        <v>#REF!</v>
      </c>
    </row>
    <row r="7" spans="1:43" ht="19.5" customHeight="1">
      <c r="A7" s="229">
        <v>2</v>
      </c>
      <c r="B7" s="238" t="str">
        <f>'Zoznam tímov a pretekárov'!A5</f>
        <v>SRZ MO Michalovce</v>
      </c>
      <c r="C7" s="227" t="s">
        <v>109</v>
      </c>
      <c r="D7" s="228"/>
      <c r="E7" s="77"/>
      <c r="F7" s="227" t="s">
        <v>108</v>
      </c>
      <c r="G7" s="228"/>
      <c r="H7" s="77"/>
      <c r="I7" s="227" t="s">
        <v>110</v>
      </c>
      <c r="J7" s="228"/>
      <c r="K7" s="77"/>
      <c r="L7" s="242">
        <f t="shared" ref="L7" si="3">SUM(E8+H8+K8)</f>
        <v>17</v>
      </c>
      <c r="M7" s="234">
        <f t="shared" ref="M7" si="4">SUM(D8+G8+J8)</f>
        <v>6720</v>
      </c>
      <c r="N7" s="232">
        <v>6</v>
      </c>
      <c r="V7" s="12">
        <f>L7</f>
        <v>17</v>
      </c>
      <c r="W7" s="13">
        <f>M7</f>
        <v>6720</v>
      </c>
      <c r="X7" s="8" t="e">
        <f t="shared" ref="X7:X17" si="5">RANK(V7,$V$6:$V$17,1)</f>
        <v>#REF!</v>
      </c>
      <c r="Y7" s="8" t="e">
        <f t="shared" ref="Y7:Y17" si="6">RANK(W7,$W$6:$W$17,0)</f>
        <v>#REF!</v>
      </c>
      <c r="Z7" s="8" t="e">
        <f t="shared" ref="Z7:Z17" si="7">X7+Y7*0.00001</f>
        <v>#REF!</v>
      </c>
      <c r="AA7" s="24" t="e">
        <f t="shared" ref="AA7:AA17" si="8">RANK(Z7,$Z$6:$Z$17,1)</f>
        <v>#REF!</v>
      </c>
      <c r="AB7" s="17">
        <f>D8</f>
        <v>3500</v>
      </c>
      <c r="AC7" s="18" t="e">
        <f>IF(D7="d",MAX($A$5:$A$18) +1,RANK(AB7,$AB$6:$AB$17,0))</f>
        <v>#REF!</v>
      </c>
      <c r="AD7" s="8">
        <f t="shared" si="0"/>
        <v>12</v>
      </c>
      <c r="AE7" s="22" t="e">
        <f t="shared" ref="AE7:AE17" si="9">IF(AD7 &gt; 1,IF(MOD(AD7,2) = 0,(AC7*AD7+AD7-1)/AD7,(AC7*AD7+AD7)/AD7),IF(AD7=1,AC7,(AC7*AD7+AD7-1)/AD7))</f>
        <v>#REF!</v>
      </c>
      <c r="AF7" s="17">
        <f>G8</f>
        <v>2000</v>
      </c>
      <c r="AG7" t="e">
        <f>IF(F7="d",MAX($A$5:$A$18) +1,RANK(AF7,$AF$6:$AF$17,0))</f>
        <v>#REF!</v>
      </c>
      <c r="AH7" s="8">
        <f t="shared" si="1"/>
        <v>12</v>
      </c>
      <c r="AI7" s="22" t="e">
        <f t="shared" ref="AI7:AI17" si="10">IF(AH7 &gt; 1,IF(MOD(AH7,2) = 0,(AG7*AH7+AH7-1)/AH7,(AG7*AH7+AH7)/AH7),IF(AH7=1,AG7,(AG7*AH7+AH7-1)/AH7))</f>
        <v>#REF!</v>
      </c>
      <c r="AJ7" s="17">
        <f>J8</f>
        <v>1220</v>
      </c>
      <c r="AK7" s="18" t="e">
        <f t="shared" si="2"/>
        <v>#REF!</v>
      </c>
      <c r="AL7" s="8">
        <f t="shared" ref="AL7:AL17" si="11">COUNTIF($AK$6:$AK$17,AK7)</f>
        <v>12</v>
      </c>
      <c r="AM7" s="22" t="e">
        <f t="shared" ref="AM7:AM17" si="12">IF(AL7=1,AK7,(AK7*AL7+AL7-1)/AL7)</f>
        <v>#REF!</v>
      </c>
      <c r="AN7" s="17" t="e">
        <f>#REF!</f>
        <v>#REF!</v>
      </c>
      <c r="AO7" s="18" t="e">
        <f>IF(#REF!="d",MAX($A$5:$A$18) +1,RANK(AN7,$AN$6:$AN$17,0))</f>
        <v>#REF!</v>
      </c>
      <c r="AP7" s="8">
        <f t="shared" ref="AP7:AP17" si="13">COUNTIF($AO$6:$AO$17,AO7)</f>
        <v>12</v>
      </c>
      <c r="AQ7" s="22" t="e">
        <f t="shared" ref="AQ7:AQ17" si="14">IF(AP7 &gt; 1,IF(MOD(AP7,2) = 0,(AO7*AP7+AP7-1)/AP7,(AO7*AP7+AP7)/AP7),IF(AP7=1,AO7,(AO7*AP7+AP7-1)/AP7))</f>
        <v>#REF!</v>
      </c>
    </row>
    <row r="8" spans="1:43" ht="19.5" customHeight="1" thickBot="1">
      <c r="A8" s="230"/>
      <c r="B8" s="239"/>
      <c r="C8" s="27">
        <v>4</v>
      </c>
      <c r="D8" s="28">
        <v>3500</v>
      </c>
      <c r="E8" s="32">
        <v>6</v>
      </c>
      <c r="F8" s="27">
        <v>7</v>
      </c>
      <c r="G8" s="28">
        <v>2000</v>
      </c>
      <c r="H8" s="32">
        <v>5</v>
      </c>
      <c r="I8" s="27">
        <v>4</v>
      </c>
      <c r="J8" s="28">
        <v>1220</v>
      </c>
      <c r="K8" s="32">
        <v>6</v>
      </c>
      <c r="L8" s="243"/>
      <c r="M8" s="235"/>
      <c r="N8" s="233"/>
      <c r="V8" s="12">
        <f>L9</f>
        <v>8</v>
      </c>
      <c r="W8" s="13">
        <f>M9</f>
        <v>16220</v>
      </c>
      <c r="X8" s="8" t="e">
        <f t="shared" si="5"/>
        <v>#REF!</v>
      </c>
      <c r="Y8" s="8" t="e">
        <f t="shared" si="6"/>
        <v>#REF!</v>
      </c>
      <c r="Z8" s="8" t="e">
        <f t="shared" si="7"/>
        <v>#REF!</v>
      </c>
      <c r="AA8" s="24" t="e">
        <f t="shared" si="8"/>
        <v>#REF!</v>
      </c>
      <c r="AB8" s="17">
        <f>D10</f>
        <v>4920</v>
      </c>
      <c r="AC8" s="18" t="e">
        <f>IF(D9="d",MAX($A$5:$A$18) +1,RANK(AB8,$AB$6:$AB$17,0))</f>
        <v>#REF!</v>
      </c>
      <c r="AD8" s="8">
        <f t="shared" si="0"/>
        <v>12</v>
      </c>
      <c r="AE8" s="22" t="e">
        <f t="shared" si="9"/>
        <v>#REF!</v>
      </c>
      <c r="AF8" s="17">
        <f>G10</f>
        <v>6180</v>
      </c>
      <c r="AG8" t="e">
        <f>IF(F9="d",MAX($A$5:$A$18) +1,RANK(AF8,$AF$6:$AF$17,0))</f>
        <v>#REF!</v>
      </c>
      <c r="AH8" s="8">
        <f t="shared" si="1"/>
        <v>12</v>
      </c>
      <c r="AI8" s="22" t="e">
        <f t="shared" si="10"/>
        <v>#REF!</v>
      </c>
      <c r="AJ8" s="17">
        <f>J10</f>
        <v>5120</v>
      </c>
      <c r="AK8" s="18" t="e">
        <f t="shared" si="2"/>
        <v>#REF!</v>
      </c>
      <c r="AL8" s="8">
        <f t="shared" si="11"/>
        <v>12</v>
      </c>
      <c r="AM8" s="22" t="e">
        <f t="shared" si="12"/>
        <v>#REF!</v>
      </c>
      <c r="AN8" s="17" t="e">
        <f>#REF!</f>
        <v>#REF!</v>
      </c>
      <c r="AO8" s="18" t="e">
        <f>IF(#REF!="d",MAX($A$5:$A$18) +1,RANK(AN8,$AN$6:$AN$17,0))</f>
        <v>#REF!</v>
      </c>
      <c r="AP8" s="8">
        <f t="shared" si="13"/>
        <v>12</v>
      </c>
      <c r="AQ8" s="22" t="e">
        <f t="shared" si="14"/>
        <v>#REF!</v>
      </c>
    </row>
    <row r="9" spans="1:43" ht="19.5" customHeight="1">
      <c r="A9" s="231">
        <v>3</v>
      </c>
      <c r="B9" s="236" t="str">
        <f>'Zoznam tímov a pretekárov'!A7</f>
        <v>SRZ MO Sabinov</v>
      </c>
      <c r="C9" s="227" t="s">
        <v>665</v>
      </c>
      <c r="D9" s="228"/>
      <c r="E9" s="77"/>
      <c r="F9" s="227" t="s">
        <v>114</v>
      </c>
      <c r="G9" s="228"/>
      <c r="H9" s="77"/>
      <c r="I9" s="227" t="s">
        <v>118</v>
      </c>
      <c r="J9" s="228"/>
      <c r="K9" s="77"/>
      <c r="L9" s="242">
        <f t="shared" ref="L9" si="15">SUM(E10+H10+K10)</f>
        <v>8</v>
      </c>
      <c r="M9" s="234">
        <f t="shared" ref="M9" si="16">SUM(D10+G10+J10)</f>
        <v>16220</v>
      </c>
      <c r="N9" s="232">
        <v>2</v>
      </c>
      <c r="V9" s="12">
        <f>L11</f>
        <v>14</v>
      </c>
      <c r="W9" s="13">
        <f>M11</f>
        <v>9120</v>
      </c>
      <c r="X9" s="8" t="e">
        <f t="shared" si="5"/>
        <v>#REF!</v>
      </c>
      <c r="Y9" s="8" t="e">
        <f t="shared" si="6"/>
        <v>#REF!</v>
      </c>
      <c r="Z9" s="8" t="e">
        <f t="shared" si="7"/>
        <v>#REF!</v>
      </c>
      <c r="AA9" s="24" t="e">
        <f t="shared" si="8"/>
        <v>#REF!</v>
      </c>
      <c r="AB9" s="17">
        <f>D12</f>
        <v>6600</v>
      </c>
      <c r="AC9" s="18" t="e">
        <f>IF(D11="d",MAX($A$5:$A$18) +1,RANK(AB9,$AB$6:$AB$17,0))</f>
        <v>#REF!</v>
      </c>
      <c r="AD9" s="8">
        <f t="shared" si="0"/>
        <v>12</v>
      </c>
      <c r="AE9" s="22" t="e">
        <f t="shared" si="9"/>
        <v>#REF!</v>
      </c>
      <c r="AF9" s="17">
        <f>G12</f>
        <v>1280</v>
      </c>
      <c r="AG9" t="e">
        <f>IF(F11="d",MAX($A$5:$A$18) +1,RANK(AF9,$AF$6:$AF$17,0))</f>
        <v>#REF!</v>
      </c>
      <c r="AH9" s="8">
        <f t="shared" si="1"/>
        <v>12</v>
      </c>
      <c r="AI9" s="22" t="e">
        <f t="shared" si="10"/>
        <v>#REF!</v>
      </c>
      <c r="AJ9" s="17">
        <f>J12</f>
        <v>1240</v>
      </c>
      <c r="AK9" s="18" t="e">
        <f t="shared" si="2"/>
        <v>#REF!</v>
      </c>
      <c r="AL9" s="8">
        <f t="shared" si="11"/>
        <v>12</v>
      </c>
      <c r="AM9" s="22" t="e">
        <f t="shared" si="12"/>
        <v>#REF!</v>
      </c>
      <c r="AN9" s="17" t="e">
        <f>#REF!</f>
        <v>#REF!</v>
      </c>
      <c r="AO9" s="18" t="e">
        <f>IF(#REF!="d",MAX($A$5:$A$18) +1,RANK(AN9,$AN$6:$AN$17,0))</f>
        <v>#REF!</v>
      </c>
      <c r="AP9" s="8">
        <f t="shared" si="13"/>
        <v>12</v>
      </c>
      <c r="AQ9" s="22" t="e">
        <f t="shared" si="14"/>
        <v>#REF!</v>
      </c>
    </row>
    <row r="10" spans="1:43" ht="19.5" customHeight="1" thickBot="1">
      <c r="A10" s="231"/>
      <c r="B10" s="237"/>
      <c r="C10" s="213">
        <v>5</v>
      </c>
      <c r="D10" s="28">
        <v>4920</v>
      </c>
      <c r="E10" s="32">
        <v>4</v>
      </c>
      <c r="F10" s="27">
        <v>4</v>
      </c>
      <c r="G10" s="28">
        <v>6180</v>
      </c>
      <c r="H10" s="32">
        <v>2</v>
      </c>
      <c r="I10" s="27">
        <v>1</v>
      </c>
      <c r="J10" s="28">
        <v>5120</v>
      </c>
      <c r="K10" s="32">
        <v>2</v>
      </c>
      <c r="L10" s="243"/>
      <c r="M10" s="235"/>
      <c r="N10" s="233"/>
      <c r="V10" s="12">
        <f>L13</f>
        <v>19</v>
      </c>
      <c r="W10" s="13">
        <f>M13</f>
        <v>5380</v>
      </c>
      <c r="X10" s="8" t="e">
        <f t="shared" si="5"/>
        <v>#REF!</v>
      </c>
      <c r="Y10" s="8" t="e">
        <f t="shared" si="6"/>
        <v>#REF!</v>
      </c>
      <c r="Z10" s="8" t="e">
        <f t="shared" si="7"/>
        <v>#REF!</v>
      </c>
      <c r="AA10" s="24" t="e">
        <f t="shared" si="8"/>
        <v>#REF!</v>
      </c>
      <c r="AB10" s="17">
        <f>D14</f>
        <v>4060</v>
      </c>
      <c r="AC10" s="18" t="e">
        <f>IF(D13="d",MAX($A$5:$A$18) +1,RANK(AB10,$AB$6:$AB$17,0))</f>
        <v>#REF!</v>
      </c>
      <c r="AD10" s="8">
        <f t="shared" si="0"/>
        <v>12</v>
      </c>
      <c r="AE10" s="22" t="e">
        <f t="shared" si="9"/>
        <v>#REF!</v>
      </c>
      <c r="AF10" s="17">
        <f>G14</f>
        <v>320</v>
      </c>
      <c r="AG10" t="e">
        <f>IF(F13="d",MAX($A$5:$A$18) +1,RANK(AF10,$AF$6:$AF$17,0))</f>
        <v>#REF!</v>
      </c>
      <c r="AH10" s="8">
        <f t="shared" si="1"/>
        <v>12</v>
      </c>
      <c r="AI10" s="22" t="e">
        <f t="shared" si="10"/>
        <v>#REF!</v>
      </c>
      <c r="AJ10" s="17">
        <f>J14</f>
        <v>1000</v>
      </c>
      <c r="AK10" s="18" t="e">
        <f t="shared" si="2"/>
        <v>#REF!</v>
      </c>
      <c r="AL10" s="8">
        <f t="shared" si="11"/>
        <v>12</v>
      </c>
      <c r="AM10" s="22" t="e">
        <f t="shared" si="12"/>
        <v>#REF!</v>
      </c>
      <c r="AN10" s="17" t="e">
        <f>#REF!</f>
        <v>#REF!</v>
      </c>
      <c r="AO10" s="18" t="e">
        <f>IF(#REF!="d",MAX($A$5:$A$18) +1,RANK(AN10,$AN$6:$AN$17,0))</f>
        <v>#REF!</v>
      </c>
      <c r="AP10" s="8">
        <f t="shared" si="13"/>
        <v>12</v>
      </c>
      <c r="AQ10" s="22" t="e">
        <f>IF(AP10 &gt; 1,IF(MOD(AP10,2) = 0,(AO10*AP10+AP10-1)/AP10,(AO10*AP10+AP10)/AP10),IF(AP10=1,AO10,(AO10*AP10+AP10-1)/AP10))</f>
        <v>#REF!</v>
      </c>
    </row>
    <row r="11" spans="1:43" ht="19.5" customHeight="1">
      <c r="A11" s="229">
        <v>4</v>
      </c>
      <c r="B11" s="238" t="str">
        <f>'Zoznam tímov a pretekárov'!A9</f>
        <v>SRZ MO Nitra</v>
      </c>
      <c r="C11" s="227" t="s">
        <v>121</v>
      </c>
      <c r="D11" s="228"/>
      <c r="E11" s="77"/>
      <c r="F11" s="227" t="s">
        <v>120</v>
      </c>
      <c r="G11" s="228"/>
      <c r="H11" s="77"/>
      <c r="I11" s="227" t="s">
        <v>122</v>
      </c>
      <c r="J11" s="228"/>
      <c r="K11" s="77"/>
      <c r="L11" s="242">
        <f t="shared" ref="L11" si="17">SUM(E12+H12+K12)</f>
        <v>14</v>
      </c>
      <c r="M11" s="234">
        <f t="shared" ref="M11" si="18">SUM(D12+G12+J12)</f>
        <v>9120</v>
      </c>
      <c r="N11" s="232">
        <v>5</v>
      </c>
      <c r="V11" s="12">
        <f>L15</f>
        <v>5</v>
      </c>
      <c r="W11" s="13">
        <f>M15</f>
        <v>18640</v>
      </c>
      <c r="X11" s="8" t="e">
        <f t="shared" si="5"/>
        <v>#REF!</v>
      </c>
      <c r="Y11" s="8" t="e">
        <f t="shared" si="6"/>
        <v>#REF!</v>
      </c>
      <c r="Z11" s="8" t="e">
        <f t="shared" si="7"/>
        <v>#REF!</v>
      </c>
      <c r="AA11" s="24" t="e">
        <f t="shared" si="8"/>
        <v>#REF!</v>
      </c>
      <c r="AB11" s="17">
        <f>D16</f>
        <v>7840</v>
      </c>
      <c r="AC11" s="18" t="e">
        <f>IF(D15="d",MAX($A$5:$A$18) +1,RANK(AB11,$AB$6:$AB$17,0))</f>
        <v>#REF!</v>
      </c>
      <c r="AD11" s="8">
        <f t="shared" si="0"/>
        <v>12</v>
      </c>
      <c r="AE11" s="22" t="e">
        <f t="shared" si="9"/>
        <v>#REF!</v>
      </c>
      <c r="AF11" s="17">
        <f>G16</f>
        <v>6580</v>
      </c>
      <c r="AG11" t="e">
        <f>IF(F15="d",MAX($A$5:$A$18) +1,RANK(AF11,$AF$6:$AF$17,0))</f>
        <v>#REF!</v>
      </c>
      <c r="AH11" s="8">
        <f t="shared" si="1"/>
        <v>12</v>
      </c>
      <c r="AI11" s="22" t="e">
        <f t="shared" si="10"/>
        <v>#REF!</v>
      </c>
      <c r="AJ11" s="17">
        <f>J16</f>
        <v>4220</v>
      </c>
      <c r="AK11" s="18" t="e">
        <f t="shared" si="2"/>
        <v>#REF!</v>
      </c>
      <c r="AL11" s="8">
        <f t="shared" si="11"/>
        <v>12</v>
      </c>
      <c r="AM11" s="22" t="e">
        <f t="shared" si="12"/>
        <v>#REF!</v>
      </c>
      <c r="AN11" s="17" t="e">
        <f>#REF!</f>
        <v>#REF!</v>
      </c>
      <c r="AO11" s="18" t="e">
        <f>IF(#REF!="d",MAX($A$5:$A$18) +1,RANK(AN11,$AN$6:$AN$17,0))</f>
        <v>#REF!</v>
      </c>
      <c r="AP11" s="8">
        <f t="shared" si="13"/>
        <v>12</v>
      </c>
      <c r="AQ11" s="22" t="e">
        <f t="shared" si="14"/>
        <v>#REF!</v>
      </c>
    </row>
    <row r="12" spans="1:43" ht="19.5" customHeight="1" thickBot="1">
      <c r="A12" s="230"/>
      <c r="B12" s="239"/>
      <c r="C12" s="108">
        <v>2</v>
      </c>
      <c r="D12" s="28">
        <v>6600</v>
      </c>
      <c r="E12" s="32">
        <v>3</v>
      </c>
      <c r="F12" s="27">
        <v>5</v>
      </c>
      <c r="G12" s="28">
        <v>1280</v>
      </c>
      <c r="H12" s="32">
        <v>6</v>
      </c>
      <c r="I12" s="27">
        <v>5</v>
      </c>
      <c r="J12" s="28">
        <v>1240</v>
      </c>
      <c r="K12" s="32">
        <v>5</v>
      </c>
      <c r="L12" s="243"/>
      <c r="M12" s="235"/>
      <c r="N12" s="233"/>
      <c r="R12" s="21"/>
      <c r="S12" s="21"/>
      <c r="T12" s="21"/>
      <c r="V12" s="12">
        <f>L17</f>
        <v>12</v>
      </c>
      <c r="W12" s="13">
        <f>M17</f>
        <v>11940</v>
      </c>
      <c r="X12" s="8" t="e">
        <f t="shared" si="5"/>
        <v>#REF!</v>
      </c>
      <c r="Y12" s="8" t="e">
        <f t="shared" si="6"/>
        <v>#REF!</v>
      </c>
      <c r="Z12" s="8" t="e">
        <f t="shared" si="7"/>
        <v>#REF!</v>
      </c>
      <c r="AA12" s="24" t="e">
        <f t="shared" si="8"/>
        <v>#REF!</v>
      </c>
      <c r="AB12" s="17">
        <f>D18</f>
        <v>1320</v>
      </c>
      <c r="AC12" s="18" t="e">
        <f>IF(D17="d",MAX($A$5:$A$18) +1,RANK(AB12,$AB$6:$AB$17,0))</f>
        <v>#REF!</v>
      </c>
      <c r="AD12" s="8">
        <f t="shared" si="0"/>
        <v>12</v>
      </c>
      <c r="AE12" s="22" t="e">
        <f t="shared" si="9"/>
        <v>#REF!</v>
      </c>
      <c r="AF12" s="17">
        <f>G18</f>
        <v>5380</v>
      </c>
      <c r="AG12" t="e">
        <f>IF(F17="d",MAX($A$5:$A$18) +1,RANK(AF12,$AF$6:$AF$17,0))</f>
        <v>#REF!</v>
      </c>
      <c r="AH12" s="8">
        <f t="shared" si="1"/>
        <v>12</v>
      </c>
      <c r="AI12" s="22" t="e">
        <f t="shared" si="10"/>
        <v>#REF!</v>
      </c>
      <c r="AJ12" s="17">
        <f>J18</f>
        <v>5240</v>
      </c>
      <c r="AK12" s="18" t="e">
        <f t="shared" si="2"/>
        <v>#REF!</v>
      </c>
      <c r="AL12" s="8">
        <f t="shared" si="11"/>
        <v>12</v>
      </c>
      <c r="AM12" s="22" t="e">
        <f t="shared" si="12"/>
        <v>#REF!</v>
      </c>
      <c r="AN12" s="17" t="e">
        <f>#REF!</f>
        <v>#REF!</v>
      </c>
      <c r="AO12" s="18" t="e">
        <f>IF(#REF!="d",MAX($A$5:$A$18) +1,RANK(AN12,$AN$6:$AN$17,0))</f>
        <v>#REF!</v>
      </c>
      <c r="AP12" s="8">
        <f t="shared" si="13"/>
        <v>12</v>
      </c>
      <c r="AQ12" s="22" t="e">
        <f t="shared" si="14"/>
        <v>#REF!</v>
      </c>
    </row>
    <row r="13" spans="1:43" ht="19.5" customHeight="1">
      <c r="A13" s="231">
        <v>5</v>
      </c>
      <c r="B13" s="236" t="str">
        <f>'Zoznam tímov a pretekárov'!A11</f>
        <v>SRZ MO Spišská Nová Ves</v>
      </c>
      <c r="C13" s="227" t="s">
        <v>127</v>
      </c>
      <c r="D13" s="228"/>
      <c r="E13" s="77"/>
      <c r="F13" s="227" t="s">
        <v>128</v>
      </c>
      <c r="G13" s="228"/>
      <c r="H13" s="77"/>
      <c r="I13" s="227" t="s">
        <v>126</v>
      </c>
      <c r="J13" s="228"/>
      <c r="K13" s="77"/>
      <c r="L13" s="242">
        <f t="shared" ref="L13" si="19">SUM(E14+H14+K14)</f>
        <v>19</v>
      </c>
      <c r="M13" s="234">
        <f t="shared" ref="M13" si="20">SUM(D14+G14+J14)</f>
        <v>5380</v>
      </c>
      <c r="N13" s="232">
        <v>7</v>
      </c>
      <c r="R13" s="21"/>
      <c r="S13" s="21"/>
      <c r="T13" s="21"/>
      <c r="V13" s="12" t="e">
        <f>#REF!</f>
        <v>#REF!</v>
      </c>
      <c r="W13" s="13" t="e">
        <f>#REF!</f>
        <v>#REF!</v>
      </c>
      <c r="X13" s="8" t="e">
        <f t="shared" si="5"/>
        <v>#REF!</v>
      </c>
      <c r="Y13" s="8" t="e">
        <f t="shared" si="6"/>
        <v>#REF!</v>
      </c>
      <c r="Z13" s="8" t="e">
        <f t="shared" si="7"/>
        <v>#REF!</v>
      </c>
      <c r="AA13" s="24" t="e">
        <f t="shared" si="8"/>
        <v>#REF!</v>
      </c>
      <c r="AB13" s="17" t="e">
        <f>#REF!</f>
        <v>#REF!</v>
      </c>
      <c r="AC13" s="18" t="e">
        <f>IF(#REF!="d",MAX($A$5:$A$18) +1,RANK(AB13,$AB$6:$AB$17,0))</f>
        <v>#REF!</v>
      </c>
      <c r="AD13" s="8">
        <f t="shared" si="0"/>
        <v>12</v>
      </c>
      <c r="AE13" s="22" t="e">
        <f t="shared" si="9"/>
        <v>#REF!</v>
      </c>
      <c r="AF13" s="17" t="e">
        <f>#REF!</f>
        <v>#REF!</v>
      </c>
      <c r="AG13" t="e">
        <f>IF(#REF!="d",MAX($A$5:$A$18) +1,RANK(AF13,$AF$6:$AF$17,0))</f>
        <v>#REF!</v>
      </c>
      <c r="AH13" s="8">
        <f t="shared" si="1"/>
        <v>12</v>
      </c>
      <c r="AI13" s="22" t="e">
        <f t="shared" si="10"/>
        <v>#REF!</v>
      </c>
      <c r="AJ13" s="17" t="e">
        <f>#REF!</f>
        <v>#REF!</v>
      </c>
      <c r="AK13" s="18" t="e">
        <f t="shared" si="2"/>
        <v>#REF!</v>
      </c>
      <c r="AL13" s="8">
        <f t="shared" si="11"/>
        <v>12</v>
      </c>
      <c r="AM13" s="22" t="e">
        <f t="shared" si="12"/>
        <v>#REF!</v>
      </c>
      <c r="AN13" s="17" t="e">
        <f>#REF!</f>
        <v>#REF!</v>
      </c>
      <c r="AO13" s="18" t="e">
        <f>IF(#REF!="d",MAX($A$5:$A$18) +1,RANK(AN13,$AN$6:$AN$17,0))</f>
        <v>#REF!</v>
      </c>
      <c r="AP13" s="8">
        <f t="shared" si="13"/>
        <v>12</v>
      </c>
      <c r="AQ13" s="22" t="e">
        <f t="shared" si="14"/>
        <v>#REF!</v>
      </c>
    </row>
    <row r="14" spans="1:43" ht="19.5" customHeight="1" thickBot="1">
      <c r="A14" s="231"/>
      <c r="B14" s="237"/>
      <c r="C14" s="108">
        <v>1</v>
      </c>
      <c r="D14" s="28">
        <v>4060</v>
      </c>
      <c r="E14" s="32">
        <v>5</v>
      </c>
      <c r="F14" s="27">
        <v>6</v>
      </c>
      <c r="G14" s="28">
        <v>320</v>
      </c>
      <c r="H14" s="32">
        <v>7</v>
      </c>
      <c r="I14" s="27">
        <v>2</v>
      </c>
      <c r="J14" s="28">
        <v>1000</v>
      </c>
      <c r="K14" s="32">
        <v>7</v>
      </c>
      <c r="L14" s="243"/>
      <c r="M14" s="235"/>
      <c r="N14" s="233"/>
      <c r="R14" s="21"/>
      <c r="S14" s="21"/>
      <c r="T14" s="21"/>
      <c r="V14" s="12" t="e">
        <f>#REF!</f>
        <v>#REF!</v>
      </c>
      <c r="W14" s="13" t="e">
        <f>#REF!</f>
        <v>#REF!</v>
      </c>
      <c r="X14" s="8" t="e">
        <f t="shared" si="5"/>
        <v>#REF!</v>
      </c>
      <c r="Y14" s="8" t="e">
        <f t="shared" si="6"/>
        <v>#REF!</v>
      </c>
      <c r="Z14" s="8" t="e">
        <f t="shared" si="7"/>
        <v>#REF!</v>
      </c>
      <c r="AA14" s="24" t="e">
        <f t="shared" si="8"/>
        <v>#REF!</v>
      </c>
      <c r="AB14" s="17" t="e">
        <f>#REF!</f>
        <v>#REF!</v>
      </c>
      <c r="AC14" s="18" t="e">
        <f>IF(#REF!="d",MAX($A$5:$A$18) +1,RANK(AB14,$AB$6:$AB$17,0))</f>
        <v>#REF!</v>
      </c>
      <c r="AD14" s="8">
        <f t="shared" si="0"/>
        <v>12</v>
      </c>
      <c r="AE14" s="22" t="e">
        <f t="shared" si="9"/>
        <v>#REF!</v>
      </c>
      <c r="AF14" s="17" t="e">
        <f>#REF!</f>
        <v>#REF!</v>
      </c>
      <c r="AG14" t="e">
        <f>IF(#REF!="d",MAX($A$5:$A$18) +1,RANK(AF14,$AF$6:$AF$17,0))</f>
        <v>#REF!</v>
      </c>
      <c r="AH14" s="8">
        <f t="shared" si="1"/>
        <v>12</v>
      </c>
      <c r="AI14" s="22" t="e">
        <f t="shared" si="10"/>
        <v>#REF!</v>
      </c>
      <c r="AJ14" s="17" t="e">
        <f>#REF!</f>
        <v>#REF!</v>
      </c>
      <c r="AK14" s="18" t="e">
        <f t="shared" si="2"/>
        <v>#REF!</v>
      </c>
      <c r="AL14" s="8">
        <f t="shared" si="11"/>
        <v>12</v>
      </c>
      <c r="AM14" s="22" t="e">
        <f t="shared" si="12"/>
        <v>#REF!</v>
      </c>
      <c r="AN14" s="17" t="e">
        <f>#REF!</f>
        <v>#REF!</v>
      </c>
      <c r="AO14" s="18" t="e">
        <f>IF(#REF!="d",MAX($A$5:$A$18) +1,RANK(AN14,$AN$6:$AN$17,0))</f>
        <v>#REF!</v>
      </c>
      <c r="AP14" s="8">
        <f t="shared" si="13"/>
        <v>12</v>
      </c>
      <c r="AQ14" s="22" t="e">
        <f>IF(AP14 &gt; 1,IF(MOD(AP14,2) = 0,(AO14*AP14+AP14-1)/AP14,(AO14*AP14+AP14)/AP14),IF(AP14=1,AO14,(AO14*AP14+AP14-1)/AP14))</f>
        <v>#REF!</v>
      </c>
    </row>
    <row r="15" spans="1:43" ht="19.5" customHeight="1">
      <c r="A15" s="229">
        <v>6</v>
      </c>
      <c r="B15" s="236" t="str">
        <f>'Zoznam tímov a pretekárov'!A13</f>
        <v>SRZ MsO Dunajská Streda</v>
      </c>
      <c r="C15" s="240" t="s">
        <v>130</v>
      </c>
      <c r="D15" s="241"/>
      <c r="E15" s="77"/>
      <c r="F15" s="227" t="s">
        <v>132</v>
      </c>
      <c r="G15" s="228"/>
      <c r="H15" s="77"/>
      <c r="I15" s="227" t="s">
        <v>129</v>
      </c>
      <c r="J15" s="228"/>
      <c r="K15" s="77"/>
      <c r="L15" s="242">
        <f t="shared" ref="L15" si="21">SUM(E16+H16+K16)</f>
        <v>5</v>
      </c>
      <c r="M15" s="234">
        <f t="shared" ref="M15" si="22">SUM(D16+G16+J16)</f>
        <v>18640</v>
      </c>
      <c r="N15" s="232">
        <v>1</v>
      </c>
      <c r="V15" s="12" t="e">
        <f>#REF!</f>
        <v>#REF!</v>
      </c>
      <c r="W15" s="13" t="e">
        <f>#REF!</f>
        <v>#REF!</v>
      </c>
      <c r="X15" s="8" t="e">
        <f t="shared" si="5"/>
        <v>#REF!</v>
      </c>
      <c r="Y15" s="8" t="e">
        <f t="shared" si="6"/>
        <v>#REF!</v>
      </c>
      <c r="Z15" s="8" t="e">
        <f t="shared" si="7"/>
        <v>#REF!</v>
      </c>
      <c r="AA15" s="24" t="e">
        <f t="shared" si="8"/>
        <v>#REF!</v>
      </c>
      <c r="AB15" s="17" t="e">
        <f>#REF!</f>
        <v>#REF!</v>
      </c>
      <c r="AC15" s="18" t="e">
        <f>IF(#REF!="d",MAX($A$5:$A$18) +1,RANK(AB15,$AB$6:$AB$17,0))</f>
        <v>#REF!</v>
      </c>
      <c r="AD15" s="8">
        <f t="shared" si="0"/>
        <v>12</v>
      </c>
      <c r="AE15" s="22" t="e">
        <f t="shared" si="9"/>
        <v>#REF!</v>
      </c>
      <c r="AF15" s="17" t="e">
        <f>#REF!</f>
        <v>#REF!</v>
      </c>
      <c r="AG15" t="e">
        <f>IF(#REF!="d",MAX($A$5:$A$18) +1,RANK(AF15,$AF$6:$AF$17,0))</f>
        <v>#REF!</v>
      </c>
      <c r="AH15" s="8">
        <f t="shared" si="1"/>
        <v>12</v>
      </c>
      <c r="AI15" s="22" t="e">
        <f t="shared" si="10"/>
        <v>#REF!</v>
      </c>
      <c r="AJ15" s="17" t="e">
        <f>#REF!</f>
        <v>#REF!</v>
      </c>
      <c r="AK15" s="18" t="e">
        <f t="shared" si="2"/>
        <v>#REF!</v>
      </c>
      <c r="AL15" s="8">
        <f t="shared" si="11"/>
        <v>12</v>
      </c>
      <c r="AM15" s="22" t="e">
        <f t="shared" si="12"/>
        <v>#REF!</v>
      </c>
      <c r="AN15" s="17" t="e">
        <f>#REF!</f>
        <v>#REF!</v>
      </c>
      <c r="AO15" s="18" t="e">
        <f>IF(#REF!="d",MAX($A$5:$A$18) +1,RANK(AN15,$AN$6:$AN$17,0))</f>
        <v>#REF!</v>
      </c>
      <c r="AP15" s="8">
        <f t="shared" si="13"/>
        <v>12</v>
      </c>
      <c r="AQ15" s="22" t="e">
        <f t="shared" si="14"/>
        <v>#REF!</v>
      </c>
    </row>
    <row r="16" spans="1:43" ht="19.5" customHeight="1" thickBot="1">
      <c r="A16" s="230"/>
      <c r="B16" s="237"/>
      <c r="C16" s="27">
        <v>7</v>
      </c>
      <c r="D16" s="28">
        <v>7840</v>
      </c>
      <c r="E16" s="32">
        <v>1</v>
      </c>
      <c r="F16" s="27">
        <v>2</v>
      </c>
      <c r="G16" s="28">
        <v>6580</v>
      </c>
      <c r="H16" s="32">
        <v>1</v>
      </c>
      <c r="I16" s="108">
        <v>7</v>
      </c>
      <c r="J16" s="28">
        <v>4220</v>
      </c>
      <c r="K16" s="32">
        <v>3</v>
      </c>
      <c r="L16" s="243"/>
      <c r="M16" s="235"/>
      <c r="N16" s="233"/>
      <c r="V16" s="12" t="e">
        <f>#REF!</f>
        <v>#REF!</v>
      </c>
      <c r="W16" s="13" t="e">
        <f>#REF!</f>
        <v>#REF!</v>
      </c>
      <c r="X16" s="8" t="e">
        <f t="shared" si="5"/>
        <v>#REF!</v>
      </c>
      <c r="Y16" s="8" t="e">
        <f t="shared" si="6"/>
        <v>#REF!</v>
      </c>
      <c r="Z16" s="8" t="e">
        <f t="shared" si="7"/>
        <v>#REF!</v>
      </c>
      <c r="AA16" s="24" t="e">
        <f t="shared" si="8"/>
        <v>#REF!</v>
      </c>
      <c r="AB16" s="17" t="e">
        <f>#REF!</f>
        <v>#REF!</v>
      </c>
      <c r="AC16" s="18" t="e">
        <f>IF(#REF!="d",MAX($A$5:$A$18) +1,RANK(AB16,$AB$6:$AB$17,0))</f>
        <v>#REF!</v>
      </c>
      <c r="AD16" s="8">
        <f t="shared" si="0"/>
        <v>12</v>
      </c>
      <c r="AE16" s="22" t="e">
        <f t="shared" si="9"/>
        <v>#REF!</v>
      </c>
      <c r="AF16" s="17" t="e">
        <f>#REF!</f>
        <v>#REF!</v>
      </c>
      <c r="AG16" t="e">
        <f>IF(#REF!="d",MAX($A$5:$A$18) +1,RANK(AF16,$AF$6:$AF$17,0))</f>
        <v>#REF!</v>
      </c>
      <c r="AH16" s="8">
        <f t="shared" si="1"/>
        <v>12</v>
      </c>
      <c r="AI16" s="22" t="e">
        <f t="shared" si="10"/>
        <v>#REF!</v>
      </c>
      <c r="AJ16" s="17" t="e">
        <f>#REF!</f>
        <v>#REF!</v>
      </c>
      <c r="AK16" s="18" t="e">
        <f t="shared" si="2"/>
        <v>#REF!</v>
      </c>
      <c r="AL16" s="8">
        <f t="shared" si="11"/>
        <v>12</v>
      </c>
      <c r="AM16" s="22" t="e">
        <f t="shared" si="12"/>
        <v>#REF!</v>
      </c>
      <c r="AN16" s="17" t="e">
        <f>#REF!</f>
        <v>#REF!</v>
      </c>
      <c r="AO16" s="18" t="e">
        <f>IF(#REF!="d",MAX($A$5:$A$18) +1,RANK(AN16,$AN$6:$AN$17,0))</f>
        <v>#REF!</v>
      </c>
      <c r="AP16" s="8">
        <f t="shared" si="13"/>
        <v>12</v>
      </c>
      <c r="AQ16" s="22" t="e">
        <f t="shared" si="14"/>
        <v>#REF!</v>
      </c>
    </row>
    <row r="17" spans="1:43" ht="19.5" customHeight="1" thickBot="1">
      <c r="A17" s="231">
        <v>7</v>
      </c>
      <c r="B17" s="236" t="str">
        <f>'Zoznam tímov a pretekárov'!A15</f>
        <v>SRZ MsO  Zvolen</v>
      </c>
      <c r="C17" s="227" t="s">
        <v>137</v>
      </c>
      <c r="D17" s="228"/>
      <c r="E17" s="77"/>
      <c r="F17" s="227" t="s">
        <v>135</v>
      </c>
      <c r="G17" s="228"/>
      <c r="H17" s="77"/>
      <c r="I17" s="227" t="s">
        <v>84</v>
      </c>
      <c r="J17" s="228"/>
      <c r="K17" s="77"/>
      <c r="L17" s="242">
        <f t="shared" ref="L17" si="23">SUM(E18+H18+K18)</f>
        <v>12</v>
      </c>
      <c r="M17" s="234">
        <f t="shared" ref="M17" si="24">SUM(D18+G18+J18)</f>
        <v>11940</v>
      </c>
      <c r="N17" s="232">
        <v>4</v>
      </c>
      <c r="V17" s="14" t="e">
        <f>#REF!</f>
        <v>#REF!</v>
      </c>
      <c r="W17" s="15" t="e">
        <f>#REF!</f>
        <v>#REF!</v>
      </c>
      <c r="X17" s="16" t="e">
        <f t="shared" si="5"/>
        <v>#REF!</v>
      </c>
      <c r="Y17" s="16" t="e">
        <f t="shared" si="6"/>
        <v>#REF!</v>
      </c>
      <c r="Z17" s="16" t="e">
        <f t="shared" si="7"/>
        <v>#REF!</v>
      </c>
      <c r="AA17" s="25" t="e">
        <f t="shared" si="8"/>
        <v>#REF!</v>
      </c>
      <c r="AB17" s="19" t="e">
        <f>#REF!</f>
        <v>#REF!</v>
      </c>
      <c r="AC17" s="18" t="e">
        <f>IF(#REF!="d",MAX($A$5:$A$18) +1,RANK(AB17,$AB$6:$AB$17,0))</f>
        <v>#REF!</v>
      </c>
      <c r="AD17" s="16">
        <f t="shared" si="0"/>
        <v>12</v>
      </c>
      <c r="AE17" s="23" t="e">
        <f t="shared" si="9"/>
        <v>#REF!</v>
      </c>
      <c r="AF17" s="19" t="e">
        <f>#REF!</f>
        <v>#REF!</v>
      </c>
      <c r="AG17" s="20" t="e">
        <f>IF(#REF!="d",MAX($A$5:$A$18) +1,RANK(AF17,$AF$6:$AF$17,0))</f>
        <v>#REF!</v>
      </c>
      <c r="AH17" s="16">
        <f t="shared" si="1"/>
        <v>12</v>
      </c>
      <c r="AI17" s="23" t="e">
        <f t="shared" si="10"/>
        <v>#REF!</v>
      </c>
      <c r="AJ17" s="19" t="e">
        <f>#REF!</f>
        <v>#REF!</v>
      </c>
      <c r="AK17" s="18" t="e">
        <f t="shared" si="2"/>
        <v>#REF!</v>
      </c>
      <c r="AL17" s="16">
        <f t="shared" si="11"/>
        <v>12</v>
      </c>
      <c r="AM17" s="23" t="e">
        <f t="shared" si="12"/>
        <v>#REF!</v>
      </c>
      <c r="AN17" s="19" t="e">
        <f>#REF!</f>
        <v>#REF!</v>
      </c>
      <c r="AO17" s="18" t="e">
        <f>IF(#REF!="d",MAX($A$5:$A$18) +1,RANK(AN17,$AN$6:$AN$17,0))</f>
        <v>#REF!</v>
      </c>
      <c r="AP17" s="16">
        <f t="shared" si="13"/>
        <v>12</v>
      </c>
      <c r="AQ17" s="23" t="e">
        <f t="shared" si="14"/>
        <v>#REF!</v>
      </c>
    </row>
    <row r="18" spans="1:43" ht="19.5" customHeight="1" thickBot="1">
      <c r="A18" s="231"/>
      <c r="B18" s="237"/>
      <c r="C18" s="27">
        <v>3</v>
      </c>
      <c r="D18" s="28">
        <v>1320</v>
      </c>
      <c r="E18" s="32">
        <v>7</v>
      </c>
      <c r="F18" s="27">
        <v>3</v>
      </c>
      <c r="G18" s="28">
        <v>5380</v>
      </c>
      <c r="H18" s="32">
        <v>4</v>
      </c>
      <c r="I18" s="108">
        <v>6</v>
      </c>
      <c r="J18" s="28">
        <v>5240</v>
      </c>
      <c r="K18" s="32">
        <v>1</v>
      </c>
      <c r="L18" s="243"/>
      <c r="M18" s="235"/>
      <c r="N18" s="233"/>
      <c r="AC18" s="10"/>
      <c r="AG18" s="29"/>
      <c r="AH18" s="30"/>
      <c r="AI18" s="31"/>
    </row>
    <row r="19" spans="1:43" ht="27.95" customHeight="1">
      <c r="A19" s="246" t="s">
        <v>140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</row>
  </sheetData>
  <sheetProtection selectLockedCells="1"/>
  <mergeCells count="77">
    <mergeCell ref="I17:J17"/>
    <mergeCell ref="F3:H3"/>
    <mergeCell ref="I2:K2"/>
    <mergeCell ref="I3:K3"/>
    <mergeCell ref="F15:G15"/>
    <mergeCell ref="F11:G11"/>
    <mergeCell ref="I11:J11"/>
    <mergeCell ref="A9:A10"/>
    <mergeCell ref="B2:B4"/>
    <mergeCell ref="L1:N1"/>
    <mergeCell ref="F7:G7"/>
    <mergeCell ref="I7:J7"/>
    <mergeCell ref="N9:N10"/>
    <mergeCell ref="N7:N8"/>
    <mergeCell ref="L7:L8"/>
    <mergeCell ref="M7:M8"/>
    <mergeCell ref="M9:M10"/>
    <mergeCell ref="L2:L4"/>
    <mergeCell ref="N2:N4"/>
    <mergeCell ref="M2:M4"/>
    <mergeCell ref="L9:L10"/>
    <mergeCell ref="L5:L6"/>
    <mergeCell ref="F2:H2"/>
    <mergeCell ref="J1:K1"/>
    <mergeCell ref="A19:N19"/>
    <mergeCell ref="M15:M16"/>
    <mergeCell ref="A17:A18"/>
    <mergeCell ref="C2:E2"/>
    <mergeCell ref="A2:A4"/>
    <mergeCell ref="C3:E3"/>
    <mergeCell ref="C1:I1"/>
    <mergeCell ref="B7:B8"/>
    <mergeCell ref="C5:D5"/>
    <mergeCell ref="F5:G5"/>
    <mergeCell ref="I5:J5"/>
    <mergeCell ref="C7:D7"/>
    <mergeCell ref="A1:B1"/>
    <mergeCell ref="A5:A6"/>
    <mergeCell ref="A7:A8"/>
    <mergeCell ref="N17:N18"/>
    <mergeCell ref="B5:B6"/>
    <mergeCell ref="N5:N6"/>
    <mergeCell ref="C15:D15"/>
    <mergeCell ref="C11:D11"/>
    <mergeCell ref="B17:B18"/>
    <mergeCell ref="C17:D17"/>
    <mergeCell ref="F17:G17"/>
    <mergeCell ref="C9:D9"/>
    <mergeCell ref="F9:G9"/>
    <mergeCell ref="I9:J9"/>
    <mergeCell ref="L17:L18"/>
    <mergeCell ref="M17:M18"/>
    <mergeCell ref="L13:L14"/>
    <mergeCell ref="L11:L12"/>
    <mergeCell ref="L15:L16"/>
    <mergeCell ref="A11:A12"/>
    <mergeCell ref="A13:A14"/>
    <mergeCell ref="A15:A16"/>
    <mergeCell ref="N11:N12"/>
    <mergeCell ref="M5:M6"/>
    <mergeCell ref="M13:M14"/>
    <mergeCell ref="N13:N14"/>
    <mergeCell ref="B9:B10"/>
    <mergeCell ref="B11:B12"/>
    <mergeCell ref="B13:B14"/>
    <mergeCell ref="B15:B16"/>
    <mergeCell ref="I15:J15"/>
    <mergeCell ref="C13:D13"/>
    <mergeCell ref="F13:G13"/>
    <mergeCell ref="M11:M12"/>
    <mergeCell ref="N15:N16"/>
    <mergeCell ref="AB5:AE5"/>
    <mergeCell ref="AF5:AI5"/>
    <mergeCell ref="I13:J13"/>
    <mergeCell ref="AJ5:AM5"/>
    <mergeCell ref="AN5:AQ5"/>
    <mergeCell ref="V5:AA5"/>
  </mergeCells>
  <phoneticPr fontId="19" type="noConversion"/>
  <conditionalFormatting sqref="C12:D12 C6:K6 C5 E5 H5 K5 C8:D8 C10:D10 C14:D14 C16:D16 C18:D18 F18:G18 F16:G16 F14:G14 F10:G10 F8:G8 F12:G12 E7:E18 I12:J12 I8:J8 I10:J10 I14:J14 I16:J16 I18:J18 H7:H18 K7:K18">
    <cfRule type="containsBlanks" dxfId="139" priority="77">
      <formula>LEN(TRIM(C5))=0</formula>
    </cfRule>
  </conditionalFormatting>
  <conditionalFormatting sqref="C7">
    <cfRule type="containsBlanks" dxfId="138" priority="81">
      <formula>LEN(TRIM(C7))=0</formula>
    </cfRule>
  </conditionalFormatting>
  <conditionalFormatting sqref="C9">
    <cfRule type="containsBlanks" dxfId="137" priority="85">
      <formula>LEN(TRIM(C9))=0</formula>
    </cfRule>
  </conditionalFormatting>
  <conditionalFormatting sqref="C11">
    <cfRule type="containsBlanks" dxfId="136" priority="89">
      <formula>LEN(TRIM(C11))=0</formula>
    </cfRule>
  </conditionalFormatting>
  <conditionalFormatting sqref="C13">
    <cfRule type="containsBlanks" dxfId="135" priority="93">
      <formula>LEN(TRIM(C13))=0</formula>
    </cfRule>
  </conditionalFormatting>
  <conditionalFormatting sqref="C15">
    <cfRule type="containsBlanks" dxfId="134" priority="97">
      <formula>LEN(TRIM(C15))=0</formula>
    </cfRule>
  </conditionalFormatting>
  <conditionalFormatting sqref="C17">
    <cfRule type="containsBlanks" dxfId="133" priority="101">
      <formula>LEN(TRIM(C17))=0</formula>
    </cfRule>
  </conditionalFormatting>
  <conditionalFormatting sqref="F5">
    <cfRule type="containsBlanks" dxfId="132" priority="36">
      <formula>LEN(TRIM(F5))=0</formula>
    </cfRule>
  </conditionalFormatting>
  <conditionalFormatting sqref="I5">
    <cfRule type="containsBlanks" dxfId="131" priority="35">
      <formula>LEN(TRIM(I5))=0</formula>
    </cfRule>
  </conditionalFormatting>
  <conditionalFormatting sqref="F7">
    <cfRule type="containsBlanks" dxfId="130" priority="33">
      <formula>LEN(TRIM(F7))=0</formula>
    </cfRule>
  </conditionalFormatting>
  <conditionalFormatting sqref="I7">
    <cfRule type="containsBlanks" dxfId="129" priority="32">
      <formula>LEN(TRIM(I7))=0</formula>
    </cfRule>
  </conditionalFormatting>
  <conditionalFormatting sqref="F9">
    <cfRule type="containsBlanks" dxfId="128" priority="30">
      <formula>LEN(TRIM(F9))=0</formula>
    </cfRule>
  </conditionalFormatting>
  <conditionalFormatting sqref="I9">
    <cfRule type="containsBlanks" dxfId="127" priority="29">
      <formula>LEN(TRIM(I9))=0</formula>
    </cfRule>
  </conditionalFormatting>
  <conditionalFormatting sqref="F11">
    <cfRule type="containsBlanks" dxfId="126" priority="27">
      <formula>LEN(TRIM(F11))=0</formula>
    </cfRule>
  </conditionalFormatting>
  <conditionalFormatting sqref="I11">
    <cfRule type="containsBlanks" dxfId="125" priority="26">
      <formula>LEN(TRIM(I11))=0</formula>
    </cfRule>
  </conditionalFormatting>
  <conditionalFormatting sqref="F13">
    <cfRule type="containsBlanks" dxfId="124" priority="24">
      <formula>LEN(TRIM(F13))=0</formula>
    </cfRule>
  </conditionalFormatting>
  <conditionalFormatting sqref="I13">
    <cfRule type="containsBlanks" dxfId="123" priority="23">
      <formula>LEN(TRIM(I13))=0</formula>
    </cfRule>
  </conditionalFormatting>
  <conditionalFormatting sqref="F15">
    <cfRule type="containsBlanks" dxfId="122" priority="21">
      <formula>LEN(TRIM(F15))=0</formula>
    </cfRule>
  </conditionalFormatting>
  <conditionalFormatting sqref="I15">
    <cfRule type="containsBlanks" dxfId="121" priority="20">
      <formula>LEN(TRIM(I15))=0</formula>
    </cfRule>
  </conditionalFormatting>
  <conditionalFormatting sqref="F17">
    <cfRule type="containsBlanks" dxfId="120" priority="18">
      <formula>LEN(TRIM(F17))=0</formula>
    </cfRule>
  </conditionalFormatting>
  <conditionalFormatting sqref="I17">
    <cfRule type="containsBlanks" dxfId="119" priority="17">
      <formula>LEN(TRIM(I17))=0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89" orientation="landscape" r:id="rId1"/>
  <headerFooter alignWithMargins="0"/>
  <legacyDrawing r:id="rId2"/>
  <extLst xmlns:x14="http://schemas.microsoft.com/office/spreadsheetml/2009/9/main">
    <ext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'Zoznam tímov a pretekárov'!$B$3:$F$3</xm:f>
          </x14:formula1>
          <xm:sqref>C5:D5 F5:G5 I5:J5</xm:sqref>
        </x14:dataValidation>
        <x14:dataValidation type="list" allowBlank="1" showInputMessage="1" showErrorMessage="1">
          <x14:formula1>
            <xm:f>'Zoznam tímov a pretekárov'!$B$5:$I$5</xm:f>
          </x14:formula1>
          <xm:sqref>C7:D7 F7:G7 I7:J7</xm:sqref>
        </x14:dataValidation>
        <x14:dataValidation type="list" allowBlank="1" showInputMessage="1" showErrorMessage="1">
          <x14:formula1>
            <xm:f>'Zoznam tímov a pretekárov'!$B$7:$I$7</xm:f>
          </x14:formula1>
          <xm:sqref>C9:D9 F9:G9 I9:J9</xm:sqref>
        </x14:dataValidation>
        <x14:dataValidation type="list" allowBlank="1" showInputMessage="1" showErrorMessage="1">
          <x14:formula1>
            <xm:f>'Zoznam tímov a pretekárov'!$B$9:$H$9</xm:f>
          </x14:formula1>
          <xm:sqref>C11:D11 F11:G11 I11:J11</xm:sqref>
        </x14:dataValidation>
        <x14:dataValidation type="list" allowBlank="1" showInputMessage="1" showErrorMessage="1">
          <x14:formula1>
            <xm:f>'Zoznam tímov a pretekárov'!$B$11:$H$11</xm:f>
          </x14:formula1>
          <xm:sqref>C13:D13 F13:G13 I13:J13</xm:sqref>
        </x14:dataValidation>
        <x14:dataValidation type="list" allowBlank="1" showInputMessage="1" showErrorMessage="1">
          <x14:formula1>
            <xm:f>'Zoznam tímov a pretekárov'!$B$13:$G$13</xm:f>
          </x14:formula1>
          <xm:sqref>C15:D15 F15:G15 I15:J15</xm:sqref>
        </x14:dataValidation>
        <x14:dataValidation type="list" allowBlank="1" showInputMessage="1" showErrorMessage="1">
          <x14:formula1>
            <xm:f>'Zoznam tímov a pretekárov'!$B$15:$I$15</xm:f>
          </x14:formula1>
          <xm:sqref>C17:D17 F17:G17 I17:J17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Hárok4"/>
  <dimension ref="A1:AW38"/>
  <sheetViews>
    <sheetView showGridLines="0" tabSelected="1" zoomScale="85" zoomScaleNormal="85" workbookViewId="0">
      <selection activeCell="BB27" sqref="BB27"/>
    </sheetView>
  </sheetViews>
  <sheetFormatPr defaultRowHeight="12.75"/>
  <cols>
    <col min="1" max="1" width="5" style="8" customWidth="1"/>
    <col min="2" max="2" width="22.85546875" style="8" customWidth="1"/>
    <col min="3" max="3" width="5.7109375" style="8" customWidth="1"/>
    <col min="4" max="4" width="9.7109375" style="8" customWidth="1"/>
    <col min="5" max="5" width="4.85546875" style="8" bestFit="1" customWidth="1"/>
    <col min="6" max="6" width="5.7109375" style="8" customWidth="1"/>
    <col min="7" max="7" width="9.7109375" style="8" customWidth="1"/>
    <col min="8" max="9" width="5.7109375" style="8" customWidth="1"/>
    <col min="10" max="10" width="9.7109375" style="8" customWidth="1"/>
    <col min="11" max="11" width="5.7109375" style="8" customWidth="1"/>
    <col min="12" max="12" width="9.28515625" style="8" customWidth="1"/>
    <col min="13" max="13" width="12.7109375" customWidth="1"/>
    <col min="14" max="14" width="6.140625" customWidth="1"/>
    <col min="15" max="15" width="2.7109375" customWidth="1"/>
    <col min="17" max="17" width="15.140625" customWidth="1"/>
    <col min="18" max="18" width="15.5703125" customWidth="1"/>
    <col min="19" max="19" width="11.140625" customWidth="1"/>
    <col min="20" max="20" width="8.28515625" customWidth="1"/>
    <col min="21" max="21" width="9.140625" hidden="1" customWidth="1"/>
    <col min="22" max="22" width="9.28515625" hidden="1" customWidth="1"/>
    <col min="23" max="23" width="11.42578125" hidden="1" customWidth="1"/>
    <col min="24" max="24" width="9.28515625" hidden="1" customWidth="1"/>
    <col min="25" max="26" width="11.42578125" hidden="1" customWidth="1"/>
    <col min="27" max="27" width="11.7109375" hidden="1" customWidth="1"/>
    <col min="28" max="28" width="9.140625" hidden="1" customWidth="1"/>
    <col min="29" max="29" width="11.42578125" hidden="1" customWidth="1"/>
    <col min="30" max="30" width="9.28515625" hidden="1" customWidth="1"/>
    <col min="31" max="31" width="11.7109375" hidden="1" customWidth="1"/>
    <col min="32" max="34" width="9.140625" hidden="1" customWidth="1"/>
    <col min="35" max="35" width="5" hidden="1" customWidth="1"/>
    <col min="36" max="44" width="9.140625" hidden="1" customWidth="1"/>
    <col min="45" max="50" width="0" hidden="1" customWidth="1"/>
  </cols>
  <sheetData>
    <row r="1" spans="1:49" ht="33.75" customHeight="1" thickBot="1">
      <c r="A1" s="254" t="s">
        <v>667</v>
      </c>
      <c r="B1" s="255"/>
      <c r="C1" s="244" t="s">
        <v>666</v>
      </c>
      <c r="D1" s="245"/>
      <c r="E1" s="245"/>
      <c r="F1" s="245"/>
      <c r="G1" s="245"/>
      <c r="H1" s="245"/>
      <c r="I1" s="245"/>
      <c r="J1" s="244" t="s">
        <v>668</v>
      </c>
      <c r="K1" s="245"/>
      <c r="L1" s="245"/>
      <c r="M1" s="245"/>
      <c r="N1" s="257"/>
      <c r="Q1" s="263" t="s">
        <v>47</v>
      </c>
      <c r="R1" s="264"/>
      <c r="S1" s="265"/>
    </row>
    <row r="2" spans="1:49" ht="20.25" customHeight="1">
      <c r="A2" s="250"/>
      <c r="B2" s="256" t="s">
        <v>18</v>
      </c>
      <c r="C2" s="247" t="s">
        <v>4</v>
      </c>
      <c r="D2" s="248"/>
      <c r="E2" s="249"/>
      <c r="F2" s="247" t="s">
        <v>5</v>
      </c>
      <c r="G2" s="248"/>
      <c r="H2" s="249"/>
      <c r="I2" s="247" t="s">
        <v>6</v>
      </c>
      <c r="J2" s="248"/>
      <c r="K2" s="249"/>
      <c r="L2" s="258" t="s">
        <v>13</v>
      </c>
      <c r="M2" s="258" t="s">
        <v>14</v>
      </c>
      <c r="N2" s="261" t="s">
        <v>11</v>
      </c>
      <c r="Q2" s="266" t="s">
        <v>48</v>
      </c>
      <c r="R2" s="268" t="s">
        <v>49</v>
      </c>
      <c r="S2" s="270" t="s">
        <v>1</v>
      </c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</row>
    <row r="3" spans="1:49" ht="15.95" customHeight="1">
      <c r="A3" s="250"/>
      <c r="B3" s="256"/>
      <c r="C3" s="251" t="s">
        <v>8</v>
      </c>
      <c r="D3" s="252"/>
      <c r="E3" s="253"/>
      <c r="F3" s="251" t="s">
        <v>8</v>
      </c>
      <c r="G3" s="252"/>
      <c r="H3" s="253"/>
      <c r="I3" s="251" t="s">
        <v>8</v>
      </c>
      <c r="J3" s="252"/>
      <c r="K3" s="253"/>
      <c r="L3" s="259"/>
      <c r="M3" s="259"/>
      <c r="N3" s="261"/>
      <c r="Q3" s="266"/>
      <c r="R3" s="268"/>
      <c r="S3" s="270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</row>
    <row r="4" spans="1:49" ht="15.95" customHeight="1" thickBot="1">
      <c r="A4" s="250"/>
      <c r="B4" s="256"/>
      <c r="C4" s="62" t="s">
        <v>9</v>
      </c>
      <c r="D4" s="63" t="s">
        <v>10</v>
      </c>
      <c r="E4" s="64" t="s">
        <v>0</v>
      </c>
      <c r="F4" s="62" t="s">
        <v>9</v>
      </c>
      <c r="G4" s="63" t="s">
        <v>10</v>
      </c>
      <c r="H4" s="64" t="s">
        <v>0</v>
      </c>
      <c r="I4" s="62" t="s">
        <v>9</v>
      </c>
      <c r="J4" s="63" t="s">
        <v>10</v>
      </c>
      <c r="K4" s="64" t="s">
        <v>0</v>
      </c>
      <c r="L4" s="260"/>
      <c r="M4" s="260"/>
      <c r="N4" s="261"/>
      <c r="Q4" s="267"/>
      <c r="R4" s="269"/>
      <c r="S4" s="271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</row>
    <row r="5" spans="1:49" ht="19.5" customHeight="1">
      <c r="A5" s="229">
        <v>1</v>
      </c>
      <c r="B5" s="236" t="str">
        <f>'Zoznam tímov a pretekárov'!A3</f>
        <v>SRZ MsO Trenčín</v>
      </c>
      <c r="C5" s="227" t="s">
        <v>106</v>
      </c>
      <c r="D5" s="228"/>
      <c r="E5" s="77"/>
      <c r="F5" s="227" t="s">
        <v>104</v>
      </c>
      <c r="G5" s="228"/>
      <c r="H5" s="77"/>
      <c r="I5" s="227" t="s">
        <v>102</v>
      </c>
      <c r="J5" s="228"/>
      <c r="K5" s="77"/>
      <c r="L5" s="193">
        <f>SUM(E6+H6+K6)</f>
        <v>4</v>
      </c>
      <c r="M5" s="234">
        <f>D6+G6+J6</f>
        <v>24120</v>
      </c>
      <c r="N5" s="232">
        <v>1</v>
      </c>
      <c r="Q5" s="272">
        <f>L5+'7 družstiev Pretek č. 1'!L5</f>
        <v>13</v>
      </c>
      <c r="R5" s="234">
        <f>M5+'7 družstiev Pretek č. 1'!M5</f>
        <v>38960</v>
      </c>
      <c r="S5" s="232">
        <v>1</v>
      </c>
      <c r="V5" s="224" t="s">
        <v>21</v>
      </c>
      <c r="W5" s="225"/>
      <c r="X5" s="225"/>
      <c r="Y5" s="225"/>
      <c r="Z5" s="225"/>
      <c r="AA5" s="226"/>
      <c r="AB5" s="224" t="s">
        <v>22</v>
      </c>
      <c r="AC5" s="225"/>
      <c r="AD5" s="225"/>
      <c r="AE5" s="226"/>
      <c r="AF5" s="224" t="s">
        <v>23</v>
      </c>
      <c r="AG5" s="225"/>
      <c r="AH5" s="225"/>
      <c r="AI5" s="226"/>
      <c r="AJ5" s="224" t="s">
        <v>24</v>
      </c>
      <c r="AK5" s="225"/>
      <c r="AL5" s="225"/>
      <c r="AM5" s="226"/>
      <c r="AN5" s="224" t="s">
        <v>25</v>
      </c>
      <c r="AO5" s="225"/>
      <c r="AP5" s="225"/>
      <c r="AQ5" s="226"/>
      <c r="AR5" s="21" t="s">
        <v>50</v>
      </c>
    </row>
    <row r="6" spans="1:49" ht="19.5" customHeight="1" thickBot="1">
      <c r="A6" s="230"/>
      <c r="B6" s="237"/>
      <c r="C6" s="27">
        <v>3</v>
      </c>
      <c r="D6" s="28">
        <v>10820</v>
      </c>
      <c r="E6" s="32">
        <v>1</v>
      </c>
      <c r="F6" s="27">
        <v>6</v>
      </c>
      <c r="G6" s="28">
        <v>8780</v>
      </c>
      <c r="H6" s="32">
        <v>1</v>
      </c>
      <c r="I6" s="27">
        <v>6</v>
      </c>
      <c r="J6" s="28">
        <v>4520</v>
      </c>
      <c r="K6" s="32">
        <v>2</v>
      </c>
      <c r="L6" s="194"/>
      <c r="M6" s="235"/>
      <c r="N6" s="233"/>
      <c r="Q6" s="273"/>
      <c r="R6" s="235"/>
      <c r="S6" s="233"/>
      <c r="V6" s="12">
        <f>L5</f>
        <v>4</v>
      </c>
      <c r="W6" s="13">
        <f>M5</f>
        <v>24120</v>
      </c>
      <c r="X6" s="8" t="e">
        <f>RANK(V6,$V$6:$V$17,1)</f>
        <v>#REF!</v>
      </c>
      <c r="Y6" s="8" t="e">
        <f>RANK(W6,$W$6:$W$17,0)</f>
        <v>#REF!</v>
      </c>
      <c r="Z6" s="8" t="e">
        <f>X6+Y6*0.00001</f>
        <v>#REF!</v>
      </c>
      <c r="AA6" s="24" t="e">
        <f>RANK(Z6,$Z$6:$Z$17,1)</f>
        <v>#REF!</v>
      </c>
      <c r="AB6" s="17">
        <f>D6</f>
        <v>10820</v>
      </c>
      <c r="AC6" s="18" t="e">
        <f>IF(D5="d",MAX($A$5:$A$18) +1,RANK(AB6,$AB$6:$AB$17,0))</f>
        <v>#REF!</v>
      </c>
      <c r="AD6" s="8">
        <f t="shared" ref="AD6:AD17" si="0">COUNTIF($AC$6:$AC$17,AC6)</f>
        <v>12</v>
      </c>
      <c r="AE6" s="22" t="e">
        <f>IF(AD6 &gt; 1,IF(MOD(AD6,2) = 0,(AC6*AD6+AD6-1)/AD6,(AC6*AD6+AD6)/AD6),IF(AD6=1,AC6,(AC6*AD6+AD6-1)/AD6))</f>
        <v>#REF!</v>
      </c>
      <c r="AF6" s="17">
        <f>G6</f>
        <v>8780</v>
      </c>
      <c r="AG6" t="e">
        <f>IF(F5="d",MAX($A$5:$A$18) +1,RANK(AF6,$AF$6:$AF$17,0))</f>
        <v>#REF!</v>
      </c>
      <c r="AH6" s="8">
        <f t="shared" ref="AH6:AH17" si="1">COUNTIF($AG$6:$AG$17,AG6)</f>
        <v>12</v>
      </c>
      <c r="AI6" s="22" t="e">
        <f>IF(AH6 &gt; 1,IF(MOD(AH6,2) = 0,(AG6*AH6+AH6-1)/AH6,(AG6*AH6+AH6)/AH6),IF(AH6=1,AG6,(AG6*AH6+AH6-1)/AH6))</f>
        <v>#REF!</v>
      </c>
      <c r="AJ6" s="17">
        <f>J6</f>
        <v>4520</v>
      </c>
      <c r="AK6" s="18" t="e">
        <f t="shared" ref="AK6:AK17" si="2">IF(J5="d",MAX($A$5:$A$18) +1,RANK(AJ6,$AJ$6:$AJ$17,0))</f>
        <v>#REF!</v>
      </c>
      <c r="AL6" s="8">
        <f>COUNTIF($AK$6:$AK$17,AK6)</f>
        <v>12</v>
      </c>
      <c r="AM6" s="22" t="e">
        <f>IF(AL6 &gt; 1,IF(MOD(AL6,2) = 0,(AK6*AL6+AL6-1)/AL6,(AK6*AL6+AL6)/AL6),IF(AL6=1,AK6,(AK6*AL6+AL6-1)/AL6))</f>
        <v>#REF!</v>
      </c>
      <c r="AN6" s="17" t="e">
        <f>#REF!</f>
        <v>#REF!</v>
      </c>
      <c r="AO6" s="18" t="e">
        <f>IF(#REF!="d",MAX($A$5:$A$18) +1,RANK(AN6,$AN$6:$AN$17,0))</f>
        <v>#REF!</v>
      </c>
      <c r="AP6" s="8">
        <f>COUNTIF($AO$6:$AO$17,AO6)</f>
        <v>12</v>
      </c>
      <c r="AQ6" s="22" t="e">
        <f>IF(AP6 &gt; 1,IF(MOD(AP6,2) = 0,(AO6*AP6+AP6-1)/AP6,(AO6*AP6+AP6)/AP6),IF(AP6=1,AO6,(AO6*AP6+AP6-1)/AP6))</f>
        <v>#REF!</v>
      </c>
      <c r="AR6" s="11">
        <f>Q5</f>
        <v>13</v>
      </c>
      <c r="AS6" s="11">
        <f>R5</f>
        <v>38960</v>
      </c>
      <c r="AT6" t="e">
        <f>RANK(AR6,$AR$6:$AR$17,1)</f>
        <v>#REF!</v>
      </c>
      <c r="AU6" t="e">
        <f>RANK(AS6,$AS$6:$AS$17,0)</f>
        <v>#REF!</v>
      </c>
      <c r="AV6" t="e">
        <f>AT6+AU6*0.00001</f>
        <v>#REF!</v>
      </c>
      <c r="AW6" t="e">
        <f>RANK(AV6,$AV$6:$AV$17,1)</f>
        <v>#REF!</v>
      </c>
    </row>
    <row r="7" spans="1:49" ht="19.5" customHeight="1">
      <c r="A7" s="229">
        <v>2</v>
      </c>
      <c r="B7" s="236" t="str">
        <f>'Zoznam tímov a pretekárov'!A5</f>
        <v>SRZ MO Michalovce</v>
      </c>
      <c r="C7" s="227" t="s">
        <v>108</v>
      </c>
      <c r="D7" s="228"/>
      <c r="E7" s="77"/>
      <c r="F7" s="227" t="s">
        <v>110</v>
      </c>
      <c r="G7" s="228"/>
      <c r="H7" s="77"/>
      <c r="I7" s="227" t="s">
        <v>109</v>
      </c>
      <c r="J7" s="228"/>
      <c r="K7" s="77"/>
      <c r="L7" s="193">
        <f t="shared" ref="L7" si="3">SUM(E8+H8+K8)</f>
        <v>9</v>
      </c>
      <c r="M7" s="234">
        <f t="shared" ref="M7" si="4">D8+G8+J8</f>
        <v>13840</v>
      </c>
      <c r="N7" s="232">
        <v>3</v>
      </c>
      <c r="Q7" s="272">
        <f>L7+'7 družstiev Pretek č. 1'!L7</f>
        <v>26</v>
      </c>
      <c r="R7" s="234">
        <f>M7+'7 družstiev Pretek č. 1'!M7</f>
        <v>20560</v>
      </c>
      <c r="S7" s="232">
        <v>4</v>
      </c>
      <c r="V7" s="12">
        <f>L7</f>
        <v>9</v>
      </c>
      <c r="W7" s="13">
        <f>M7</f>
        <v>13840</v>
      </c>
      <c r="X7" s="8" t="e">
        <f t="shared" ref="X7:X17" si="5">RANK(V7,$V$6:$V$17,1)</f>
        <v>#REF!</v>
      </c>
      <c r="Y7" s="8" t="e">
        <f t="shared" ref="Y7:Y17" si="6">RANK(W7,$W$6:$W$17,0)</f>
        <v>#REF!</v>
      </c>
      <c r="Z7" s="8" t="e">
        <f t="shared" ref="Z7:Z17" si="7">X7+Y7*0.00001</f>
        <v>#REF!</v>
      </c>
      <c r="AA7" s="24" t="e">
        <f t="shared" ref="AA7:AA17" si="8">RANK(Z7,$Z$6:$Z$17,1)</f>
        <v>#REF!</v>
      </c>
      <c r="AB7" s="17">
        <f>D8</f>
        <v>4200</v>
      </c>
      <c r="AC7" s="18" t="e">
        <f>IF(D7="d",MAX($A$5:$A$18) +1,RANK(AB7,$AB$6:$AB$17,0))</f>
        <v>#REF!</v>
      </c>
      <c r="AD7" s="8">
        <f t="shared" si="0"/>
        <v>12</v>
      </c>
      <c r="AE7" s="22" t="e">
        <f t="shared" ref="AE7:AE17" si="9">IF(AD7 &gt; 1,IF(MOD(AD7,2) = 0,(AC7*AD7+AD7-1)/AD7,(AC7*AD7+AD7)/AD7),IF(AD7=1,AC7,(AC7*AD7+AD7-1)/AD7))</f>
        <v>#REF!</v>
      </c>
      <c r="AF7" s="17">
        <f>G8</f>
        <v>5300</v>
      </c>
      <c r="AG7" t="e">
        <f>IF(F7="d",MAX($A$5:$A$18) +1,RANK(AF7,$AF$6:$AF$17,0))</f>
        <v>#REF!</v>
      </c>
      <c r="AH7" s="8">
        <f t="shared" si="1"/>
        <v>12</v>
      </c>
      <c r="AI7" s="22" t="e">
        <f t="shared" ref="AI7:AI17" si="10">IF(AH7 &gt; 1,IF(MOD(AH7,2) = 0,(AG7*AH7+AH7-1)/AH7,(AG7*AH7+AH7)/AH7),IF(AH7=1,AG7,(AG7*AH7+AH7-1)/AH7))</f>
        <v>#REF!</v>
      </c>
      <c r="AJ7" s="17">
        <f>J8</f>
        <v>4340</v>
      </c>
      <c r="AK7" s="18" t="e">
        <f t="shared" si="2"/>
        <v>#REF!</v>
      </c>
      <c r="AL7" s="8">
        <f t="shared" ref="AL7:AL17" si="11">COUNTIF($AK$6:$AK$17,AK7)</f>
        <v>12</v>
      </c>
      <c r="AM7" s="22" t="e">
        <f t="shared" ref="AM7:AM17" si="12">IF(AL7=1,AK7,(AK7*AL7+AL7-1)/AL7)</f>
        <v>#REF!</v>
      </c>
      <c r="AN7" s="17" t="e">
        <f>#REF!</f>
        <v>#REF!</v>
      </c>
      <c r="AO7" s="18" t="e">
        <f>IF(#REF!="d",MAX($A$5:$A$18) +1,RANK(AN7,$AN$6:$AN$17,0))</f>
        <v>#REF!</v>
      </c>
      <c r="AP7" s="8">
        <f t="shared" ref="AP7:AP17" si="13">COUNTIF($AO$6:$AO$17,AO7)</f>
        <v>12</v>
      </c>
      <c r="AQ7" s="22" t="e">
        <f t="shared" ref="AQ7:AQ17" si="14">IF(AP7 &gt; 1,IF(MOD(AP7,2) = 0,(AO7*AP7+AP7-1)/AP7,(AO7*AP7+AP7)/AP7),IF(AP7=1,AO7,(AO7*AP7+AP7-1)/AP7))</f>
        <v>#REF!</v>
      </c>
      <c r="AR7" s="11">
        <f>Q7</f>
        <v>26</v>
      </c>
      <c r="AS7" s="11">
        <f>R7</f>
        <v>20560</v>
      </c>
      <c r="AT7" t="e">
        <f t="shared" ref="AT7:AT17" si="15">RANK(AR7,$AR$6:$AR$17,1)</f>
        <v>#REF!</v>
      </c>
      <c r="AU7" t="e">
        <f t="shared" ref="AU7:AU17" si="16">RANK(AS7,$AS$6:$AS$17,0)</f>
        <v>#REF!</v>
      </c>
      <c r="AV7" t="e">
        <f t="shared" ref="AV7:AV17" si="17">AT7+AU7*0.00001</f>
        <v>#REF!</v>
      </c>
      <c r="AW7" t="e">
        <f t="shared" ref="AW7:AW17" si="18">RANK(AV7,$AV$6:$AV$17,1)</f>
        <v>#REF!</v>
      </c>
    </row>
    <row r="8" spans="1:49" ht="19.5" customHeight="1" thickBot="1">
      <c r="A8" s="230"/>
      <c r="B8" s="237"/>
      <c r="C8" s="27">
        <v>1</v>
      </c>
      <c r="D8" s="28">
        <v>4200</v>
      </c>
      <c r="E8" s="32">
        <v>4</v>
      </c>
      <c r="F8" s="27">
        <v>7</v>
      </c>
      <c r="G8" s="28">
        <v>5300</v>
      </c>
      <c r="H8" s="32">
        <v>2</v>
      </c>
      <c r="I8" s="27">
        <v>3</v>
      </c>
      <c r="J8" s="28">
        <v>4340</v>
      </c>
      <c r="K8" s="32">
        <v>3</v>
      </c>
      <c r="L8" s="194"/>
      <c r="M8" s="235"/>
      <c r="N8" s="233"/>
      <c r="Q8" s="273"/>
      <c r="R8" s="235"/>
      <c r="S8" s="233"/>
      <c r="V8" s="12">
        <f>L9</f>
        <v>6.5</v>
      </c>
      <c r="W8" s="13">
        <f>M9</f>
        <v>14600</v>
      </c>
      <c r="X8" s="8" t="e">
        <f t="shared" si="5"/>
        <v>#REF!</v>
      </c>
      <c r="Y8" s="8" t="e">
        <f t="shared" si="6"/>
        <v>#REF!</v>
      </c>
      <c r="Z8" s="8" t="e">
        <f t="shared" si="7"/>
        <v>#REF!</v>
      </c>
      <c r="AA8" s="24" t="e">
        <f t="shared" si="8"/>
        <v>#REF!</v>
      </c>
      <c r="AB8" s="17">
        <f>D10</f>
        <v>5320</v>
      </c>
      <c r="AC8" s="18" t="e">
        <f>IF(D9="d",MAX($A$5:$A$18) +1,RANK(AB8,$AB$6:$AB$17,0))</f>
        <v>#REF!</v>
      </c>
      <c r="AD8" s="8">
        <f t="shared" si="0"/>
        <v>12</v>
      </c>
      <c r="AE8" s="22" t="e">
        <f t="shared" si="9"/>
        <v>#REF!</v>
      </c>
      <c r="AF8" s="17">
        <f>G10</f>
        <v>3520</v>
      </c>
      <c r="AG8" t="e">
        <f>IF(F9="d",MAX($A$5:$A$18) +1,RANK(AF8,$AF$6:$AF$17,0))</f>
        <v>#REF!</v>
      </c>
      <c r="AH8" s="8">
        <f t="shared" si="1"/>
        <v>12</v>
      </c>
      <c r="AI8" s="22" t="e">
        <f t="shared" si="10"/>
        <v>#REF!</v>
      </c>
      <c r="AJ8" s="17">
        <f>J10</f>
        <v>5760</v>
      </c>
      <c r="AK8" s="18" t="e">
        <f t="shared" si="2"/>
        <v>#REF!</v>
      </c>
      <c r="AL8" s="8">
        <f t="shared" si="11"/>
        <v>12</v>
      </c>
      <c r="AM8" s="22" t="e">
        <f t="shared" si="12"/>
        <v>#REF!</v>
      </c>
      <c r="AN8" s="17" t="e">
        <f>#REF!</f>
        <v>#REF!</v>
      </c>
      <c r="AO8" s="18" t="e">
        <f>IF(#REF!="d",MAX($A$5:$A$18) +1,RANK(AN8,$AN$6:$AN$17,0))</f>
        <v>#REF!</v>
      </c>
      <c r="AP8" s="8">
        <f t="shared" si="13"/>
        <v>12</v>
      </c>
      <c r="AQ8" s="22" t="e">
        <f t="shared" si="14"/>
        <v>#REF!</v>
      </c>
      <c r="AR8" s="11">
        <f>Q9</f>
        <v>14.5</v>
      </c>
      <c r="AS8" s="11">
        <f>R9</f>
        <v>30820</v>
      </c>
      <c r="AT8" t="e">
        <f t="shared" si="15"/>
        <v>#REF!</v>
      </c>
      <c r="AU8" t="e">
        <f t="shared" si="16"/>
        <v>#REF!</v>
      </c>
      <c r="AV8" t="e">
        <f t="shared" si="17"/>
        <v>#REF!</v>
      </c>
      <c r="AW8" t="e">
        <f t="shared" si="18"/>
        <v>#REF!</v>
      </c>
    </row>
    <row r="9" spans="1:49" ht="19.5" customHeight="1">
      <c r="A9" s="231">
        <v>3</v>
      </c>
      <c r="B9" s="236" t="str">
        <f>'Zoznam tímov a pretekárov'!A7</f>
        <v>SRZ MO Sabinov</v>
      </c>
      <c r="C9" s="227" t="s">
        <v>114</v>
      </c>
      <c r="D9" s="228"/>
      <c r="E9" s="77"/>
      <c r="F9" s="227" t="s">
        <v>665</v>
      </c>
      <c r="G9" s="228"/>
      <c r="H9" s="77"/>
      <c r="I9" s="227" t="s">
        <v>118</v>
      </c>
      <c r="J9" s="228"/>
      <c r="K9" s="77"/>
      <c r="L9" s="193">
        <f t="shared" ref="L9" si="19">SUM(E10+H10+K10)</f>
        <v>6.5</v>
      </c>
      <c r="M9" s="234">
        <f t="shared" ref="M9" si="20">D10+G10+J10</f>
        <v>14600</v>
      </c>
      <c r="N9" s="232">
        <v>2</v>
      </c>
      <c r="Q9" s="272">
        <f>L9+'7 družstiev Pretek č. 1'!L9</f>
        <v>14.5</v>
      </c>
      <c r="R9" s="234">
        <f>M9+'7 družstiev Pretek č. 1'!M9</f>
        <v>30820</v>
      </c>
      <c r="S9" s="232">
        <v>2</v>
      </c>
      <c r="V9" s="12">
        <f>L11</f>
        <v>20</v>
      </c>
      <c r="W9" s="13">
        <f>M11</f>
        <v>2560</v>
      </c>
      <c r="X9" s="8" t="e">
        <f t="shared" si="5"/>
        <v>#REF!</v>
      </c>
      <c r="Y9" s="8" t="e">
        <f t="shared" si="6"/>
        <v>#REF!</v>
      </c>
      <c r="Z9" s="8" t="e">
        <f t="shared" si="7"/>
        <v>#REF!</v>
      </c>
      <c r="AA9" s="24" t="e">
        <f t="shared" si="8"/>
        <v>#REF!</v>
      </c>
      <c r="AB9" s="17">
        <f>D12</f>
        <v>1280</v>
      </c>
      <c r="AC9" s="18" t="e">
        <f>IF(D11="d",MAX($A$5:$A$18) +1,RANK(AB9,$AB$6:$AB$17,0))</f>
        <v>#REF!</v>
      </c>
      <c r="AD9" s="8">
        <f t="shared" si="0"/>
        <v>12</v>
      </c>
      <c r="AE9" s="22" t="e">
        <f t="shared" si="9"/>
        <v>#REF!</v>
      </c>
      <c r="AF9" s="17">
        <f>G12</f>
        <v>800</v>
      </c>
      <c r="AG9" t="e">
        <f>IF(F11="d",MAX($A$5:$A$18) +1,RANK(AF9,$AF$6:$AF$17,0))</f>
        <v>#REF!</v>
      </c>
      <c r="AH9" s="8">
        <f t="shared" si="1"/>
        <v>12</v>
      </c>
      <c r="AI9" s="22" t="e">
        <f t="shared" si="10"/>
        <v>#REF!</v>
      </c>
      <c r="AJ9" s="17">
        <f>J12</f>
        <v>480</v>
      </c>
      <c r="AK9" s="18" t="e">
        <f t="shared" si="2"/>
        <v>#REF!</v>
      </c>
      <c r="AL9" s="8">
        <f t="shared" si="11"/>
        <v>12</v>
      </c>
      <c r="AM9" s="22" t="e">
        <f t="shared" si="12"/>
        <v>#REF!</v>
      </c>
      <c r="AN9" s="17" t="e">
        <f>#REF!</f>
        <v>#REF!</v>
      </c>
      <c r="AO9" s="18" t="e">
        <f>IF(#REF!="d",MAX($A$5:$A$18) +1,RANK(AN9,$AN$6:$AN$17,0))</f>
        <v>#REF!</v>
      </c>
      <c r="AP9" s="8">
        <f t="shared" si="13"/>
        <v>12</v>
      </c>
      <c r="AQ9" s="22" t="e">
        <f t="shared" si="14"/>
        <v>#REF!</v>
      </c>
      <c r="AR9" s="11">
        <f>Q11</f>
        <v>34</v>
      </c>
      <c r="AS9" s="11">
        <f>R11</f>
        <v>11680</v>
      </c>
      <c r="AT9" t="e">
        <f t="shared" si="15"/>
        <v>#REF!</v>
      </c>
      <c r="AU9" t="e">
        <f t="shared" si="16"/>
        <v>#REF!</v>
      </c>
      <c r="AV9" t="e">
        <f t="shared" si="17"/>
        <v>#REF!</v>
      </c>
      <c r="AW9" t="e">
        <f t="shared" si="18"/>
        <v>#REF!</v>
      </c>
    </row>
    <row r="10" spans="1:49" ht="19.5" customHeight="1" thickBot="1">
      <c r="A10" s="231"/>
      <c r="B10" s="237"/>
      <c r="C10" s="27">
        <v>2</v>
      </c>
      <c r="D10" s="28">
        <v>5320</v>
      </c>
      <c r="E10" s="32">
        <v>2.5</v>
      </c>
      <c r="F10" s="27">
        <v>1</v>
      </c>
      <c r="G10" s="28">
        <v>3520</v>
      </c>
      <c r="H10" s="32">
        <v>3</v>
      </c>
      <c r="I10" s="27">
        <v>7</v>
      </c>
      <c r="J10" s="28">
        <v>5760</v>
      </c>
      <c r="K10" s="32">
        <v>1</v>
      </c>
      <c r="L10" s="194"/>
      <c r="M10" s="235"/>
      <c r="N10" s="233"/>
      <c r="Q10" s="273"/>
      <c r="R10" s="235"/>
      <c r="S10" s="233"/>
      <c r="V10" s="12">
        <f>L13</f>
        <v>10.5</v>
      </c>
      <c r="W10" s="13">
        <f>M13</f>
        <v>10720</v>
      </c>
      <c r="X10" s="8" t="e">
        <f t="shared" si="5"/>
        <v>#REF!</v>
      </c>
      <c r="Y10" s="8" t="e">
        <f t="shared" si="6"/>
        <v>#REF!</v>
      </c>
      <c r="Z10" s="8" t="e">
        <f t="shared" si="7"/>
        <v>#REF!</v>
      </c>
      <c r="AA10" s="24" t="e">
        <f t="shared" si="8"/>
        <v>#REF!</v>
      </c>
      <c r="AB10" s="17">
        <f>D14</f>
        <v>5320</v>
      </c>
      <c r="AC10" s="18" t="e">
        <f>IF(D13="d",MAX($A$5:$A$18) +1,RANK(AB10,$AB$6:$AB$17,0))</f>
        <v>#REF!</v>
      </c>
      <c r="AD10" s="8">
        <f t="shared" si="0"/>
        <v>12</v>
      </c>
      <c r="AE10" s="22" t="e">
        <f t="shared" si="9"/>
        <v>#REF!</v>
      </c>
      <c r="AF10" s="17">
        <f>G14</f>
        <v>3040</v>
      </c>
      <c r="AG10" t="e">
        <f>IF(F13="d",MAX($A$5:$A$18) +1,RANK(AF10,$AF$6:$AF$17,0))</f>
        <v>#REF!</v>
      </c>
      <c r="AH10" s="8">
        <f t="shared" si="1"/>
        <v>12</v>
      </c>
      <c r="AI10" s="22" t="e">
        <f t="shared" si="10"/>
        <v>#REF!</v>
      </c>
      <c r="AJ10" s="17">
        <f>J14</f>
        <v>2360</v>
      </c>
      <c r="AK10" s="18" t="e">
        <f t="shared" si="2"/>
        <v>#REF!</v>
      </c>
      <c r="AL10" s="8">
        <f t="shared" si="11"/>
        <v>12</v>
      </c>
      <c r="AM10" s="22" t="e">
        <f t="shared" si="12"/>
        <v>#REF!</v>
      </c>
      <c r="AN10" s="17" t="e">
        <f>#REF!</f>
        <v>#REF!</v>
      </c>
      <c r="AO10" s="18" t="e">
        <f>IF(#REF!="d",MAX($A$5:$A$18) +1,RANK(AN10,$AN$6:$AN$17,0))</f>
        <v>#REF!</v>
      </c>
      <c r="AP10" s="8">
        <f t="shared" si="13"/>
        <v>12</v>
      </c>
      <c r="AQ10" s="22" t="e">
        <f>IF(AP10 &gt; 1,IF(MOD(AP10,2) = 0,(AO10*AP10+AP10-1)/AP10,(AO10*AP10+AP10)/AP10),IF(AP10=1,AO10,(AO10*AP10+AP10-1)/AP10))</f>
        <v>#REF!</v>
      </c>
      <c r="AR10" s="11">
        <f>Q13</f>
        <v>29.5</v>
      </c>
      <c r="AS10" s="11">
        <f>R13</f>
        <v>16100</v>
      </c>
      <c r="AT10" t="e">
        <f t="shared" si="15"/>
        <v>#REF!</v>
      </c>
      <c r="AU10" t="e">
        <f t="shared" si="16"/>
        <v>#REF!</v>
      </c>
      <c r="AV10" t="e">
        <f t="shared" si="17"/>
        <v>#REF!</v>
      </c>
      <c r="AW10" t="e">
        <f t="shared" si="18"/>
        <v>#REF!</v>
      </c>
    </row>
    <row r="11" spans="1:49" ht="19.5" customHeight="1">
      <c r="A11" s="229">
        <v>4</v>
      </c>
      <c r="B11" s="236" t="str">
        <f>'Zoznam tímov a pretekárov'!A9</f>
        <v>SRZ MO Nitra</v>
      </c>
      <c r="C11" s="227" t="s">
        <v>121</v>
      </c>
      <c r="D11" s="228"/>
      <c r="E11" s="77"/>
      <c r="F11" s="227" t="s">
        <v>122</v>
      </c>
      <c r="G11" s="228"/>
      <c r="H11" s="77"/>
      <c r="I11" s="227" t="s">
        <v>120</v>
      </c>
      <c r="J11" s="228"/>
      <c r="K11" s="77"/>
      <c r="L11" s="193">
        <f t="shared" ref="L11" si="21">SUM(E12+H12+K12)</f>
        <v>20</v>
      </c>
      <c r="M11" s="234">
        <f t="shared" ref="M11" si="22">D12+G12+J12</f>
        <v>2560</v>
      </c>
      <c r="N11" s="232">
        <v>7</v>
      </c>
      <c r="Q11" s="272">
        <f>L11+'7 družstiev Pretek č. 1'!L11</f>
        <v>34</v>
      </c>
      <c r="R11" s="234">
        <f>M11+'7 družstiev Pretek č. 1'!M11</f>
        <v>11680</v>
      </c>
      <c r="S11" s="232">
        <v>7</v>
      </c>
      <c r="V11" s="12">
        <f>L15</f>
        <v>17</v>
      </c>
      <c r="W11" s="13">
        <f>M15</f>
        <v>5300</v>
      </c>
      <c r="X11" s="8" t="e">
        <f t="shared" si="5"/>
        <v>#REF!</v>
      </c>
      <c r="Y11" s="8" t="e">
        <f t="shared" si="6"/>
        <v>#REF!</v>
      </c>
      <c r="Z11" s="8" t="e">
        <f t="shared" si="7"/>
        <v>#REF!</v>
      </c>
      <c r="AA11" s="24" t="e">
        <f t="shared" si="8"/>
        <v>#REF!</v>
      </c>
      <c r="AB11" s="17">
        <f>D16</f>
        <v>2760</v>
      </c>
      <c r="AC11" s="18" t="e">
        <f>IF(D15="d",MAX($A$5:$A$18) +1,RANK(AB11,$AB$6:$AB$17,0))</f>
        <v>#REF!</v>
      </c>
      <c r="AD11" s="8">
        <f t="shared" si="0"/>
        <v>12</v>
      </c>
      <c r="AE11" s="22" t="e">
        <f t="shared" si="9"/>
        <v>#REF!</v>
      </c>
      <c r="AF11" s="17">
        <f>G16</f>
        <v>2300</v>
      </c>
      <c r="AG11" t="e">
        <f>IF(F15="d",MAX($A$5:$A$18) +1,RANK(AF11,$AF$6:$AF$17,0))</f>
        <v>#REF!</v>
      </c>
      <c r="AH11" s="8">
        <f t="shared" si="1"/>
        <v>12</v>
      </c>
      <c r="AI11" s="22" t="e">
        <f t="shared" si="10"/>
        <v>#REF!</v>
      </c>
      <c r="AJ11" s="17">
        <f>J16</f>
        <v>240</v>
      </c>
      <c r="AK11" s="18" t="e">
        <f t="shared" si="2"/>
        <v>#REF!</v>
      </c>
      <c r="AL11" s="8">
        <f t="shared" si="11"/>
        <v>12</v>
      </c>
      <c r="AM11" s="22" t="e">
        <f t="shared" si="12"/>
        <v>#REF!</v>
      </c>
      <c r="AN11" s="17" t="e">
        <f>#REF!</f>
        <v>#REF!</v>
      </c>
      <c r="AO11" s="18" t="e">
        <f>IF(#REF!="d",MAX($A$5:$A$18) +1,RANK(AN11,$AN$6:$AN$17,0))</f>
        <v>#REF!</v>
      </c>
      <c r="AP11" s="8">
        <f t="shared" si="13"/>
        <v>12</v>
      </c>
      <c r="AQ11" s="22" t="e">
        <f t="shared" si="14"/>
        <v>#REF!</v>
      </c>
      <c r="AR11" s="11">
        <f>Q15</f>
        <v>22</v>
      </c>
      <c r="AS11" s="11">
        <f>R15</f>
        <v>23940</v>
      </c>
      <c r="AT11" t="e">
        <f t="shared" si="15"/>
        <v>#REF!</v>
      </c>
      <c r="AU11" t="e">
        <f t="shared" si="16"/>
        <v>#REF!</v>
      </c>
      <c r="AV11" t="e">
        <f t="shared" si="17"/>
        <v>#REF!</v>
      </c>
      <c r="AW11" t="e">
        <f t="shared" si="18"/>
        <v>#REF!</v>
      </c>
    </row>
    <row r="12" spans="1:49" ht="19.5" customHeight="1" thickBot="1">
      <c r="A12" s="230"/>
      <c r="B12" s="237"/>
      <c r="C12" s="27">
        <v>7</v>
      </c>
      <c r="D12" s="28">
        <v>1280</v>
      </c>
      <c r="E12" s="32">
        <v>7</v>
      </c>
      <c r="F12" s="27">
        <v>2</v>
      </c>
      <c r="G12" s="28">
        <v>800</v>
      </c>
      <c r="H12" s="32">
        <v>7</v>
      </c>
      <c r="I12" s="27">
        <v>4</v>
      </c>
      <c r="J12" s="28">
        <v>480</v>
      </c>
      <c r="K12" s="32">
        <v>6</v>
      </c>
      <c r="L12" s="194"/>
      <c r="M12" s="235"/>
      <c r="N12" s="233"/>
      <c r="Q12" s="273"/>
      <c r="R12" s="235"/>
      <c r="S12" s="233"/>
      <c r="T12" s="21"/>
      <c r="V12" s="12">
        <f>L17</f>
        <v>17</v>
      </c>
      <c r="W12" s="13">
        <f>M17</f>
        <v>5260</v>
      </c>
      <c r="X12" s="8" t="e">
        <f t="shared" si="5"/>
        <v>#REF!</v>
      </c>
      <c r="Y12" s="8" t="e">
        <f t="shared" si="6"/>
        <v>#REF!</v>
      </c>
      <c r="Z12" s="8" t="e">
        <f t="shared" si="7"/>
        <v>#REF!</v>
      </c>
      <c r="AA12" s="24" t="e">
        <f t="shared" si="8"/>
        <v>#REF!</v>
      </c>
      <c r="AB12" s="17">
        <f>D18</f>
        <v>2040</v>
      </c>
      <c r="AC12" s="18" t="e">
        <f>IF(D17="d",MAX($A$5:$A$18) +1,RANK(AB12,$AB$6:$AB$17,0))</f>
        <v>#REF!</v>
      </c>
      <c r="AD12" s="8">
        <f t="shared" si="0"/>
        <v>12</v>
      </c>
      <c r="AE12" s="22" t="e">
        <f t="shared" si="9"/>
        <v>#REF!</v>
      </c>
      <c r="AF12" s="17">
        <f>G18</f>
        <v>1920</v>
      </c>
      <c r="AG12" t="e">
        <f>IF(F17="d",MAX($A$5:$A$18) +1,RANK(AF12,$AF$6:$AF$17,0))</f>
        <v>#REF!</v>
      </c>
      <c r="AH12" s="8">
        <f t="shared" si="1"/>
        <v>12</v>
      </c>
      <c r="AI12" s="22" t="e">
        <f t="shared" si="10"/>
        <v>#REF!</v>
      </c>
      <c r="AJ12" s="17">
        <f>J18</f>
        <v>1300</v>
      </c>
      <c r="AK12" s="18" t="e">
        <f t="shared" si="2"/>
        <v>#REF!</v>
      </c>
      <c r="AL12" s="8">
        <f t="shared" si="11"/>
        <v>12</v>
      </c>
      <c r="AM12" s="22" t="e">
        <f t="shared" si="12"/>
        <v>#REF!</v>
      </c>
      <c r="AN12" s="17" t="e">
        <f>#REF!</f>
        <v>#REF!</v>
      </c>
      <c r="AO12" s="18" t="e">
        <f>IF(#REF!="d",MAX($A$5:$A$18) +1,RANK(AN12,$AN$6:$AN$17,0))</f>
        <v>#REF!</v>
      </c>
      <c r="AP12" s="8">
        <f t="shared" si="13"/>
        <v>12</v>
      </c>
      <c r="AQ12" s="22" t="e">
        <f t="shared" si="14"/>
        <v>#REF!</v>
      </c>
      <c r="AR12" s="11">
        <f>Q17</f>
        <v>29</v>
      </c>
      <c r="AS12" s="11">
        <f>R17</f>
        <v>17200</v>
      </c>
      <c r="AT12" t="e">
        <f t="shared" si="15"/>
        <v>#REF!</v>
      </c>
      <c r="AU12" t="e">
        <f t="shared" si="16"/>
        <v>#REF!</v>
      </c>
      <c r="AV12" t="e">
        <f t="shared" si="17"/>
        <v>#REF!</v>
      </c>
      <c r="AW12" t="e">
        <f t="shared" si="18"/>
        <v>#REF!</v>
      </c>
    </row>
    <row r="13" spans="1:49" ht="19.5" customHeight="1">
      <c r="A13" s="231">
        <v>5</v>
      </c>
      <c r="B13" s="236" t="str">
        <f>'Zoznam tímov a pretekárov'!A11</f>
        <v>SRZ MO Spišská Nová Ves</v>
      </c>
      <c r="C13" s="227" t="s">
        <v>127</v>
      </c>
      <c r="D13" s="228"/>
      <c r="E13" s="77"/>
      <c r="F13" s="227" t="s">
        <v>124</v>
      </c>
      <c r="G13" s="228"/>
      <c r="H13" s="77"/>
      <c r="I13" s="227" t="s">
        <v>126</v>
      </c>
      <c r="J13" s="228"/>
      <c r="K13" s="77"/>
      <c r="L13" s="193">
        <f t="shared" ref="L13" si="23">SUM(E14+H14+K14)</f>
        <v>10.5</v>
      </c>
      <c r="M13" s="234">
        <f t="shared" ref="M13" si="24">D14+G14+J14</f>
        <v>10720</v>
      </c>
      <c r="N13" s="232">
        <v>4</v>
      </c>
      <c r="Q13" s="272">
        <f>L13+'7 družstiev Pretek č. 1'!L13</f>
        <v>29.5</v>
      </c>
      <c r="R13" s="234">
        <f>M13+'7 družstiev Pretek č. 1'!M13</f>
        <v>16100</v>
      </c>
      <c r="S13" s="232">
        <v>6</v>
      </c>
      <c r="T13" s="21"/>
      <c r="V13" s="12" t="e">
        <f>#REF!</f>
        <v>#REF!</v>
      </c>
      <c r="W13" s="13" t="e">
        <f>#REF!</f>
        <v>#REF!</v>
      </c>
      <c r="X13" s="8" t="e">
        <f t="shared" si="5"/>
        <v>#REF!</v>
      </c>
      <c r="Y13" s="8" t="e">
        <f t="shared" si="6"/>
        <v>#REF!</v>
      </c>
      <c r="Z13" s="8" t="e">
        <f t="shared" si="7"/>
        <v>#REF!</v>
      </c>
      <c r="AA13" s="24" t="e">
        <f t="shared" si="8"/>
        <v>#REF!</v>
      </c>
      <c r="AB13" s="17" t="e">
        <f>#REF!</f>
        <v>#REF!</v>
      </c>
      <c r="AC13" s="18" t="e">
        <f>IF(#REF!="d",MAX($A$5:$A$18) +1,RANK(AB13,$AB$6:$AB$17,0))</f>
        <v>#REF!</v>
      </c>
      <c r="AD13" s="8">
        <f t="shared" si="0"/>
        <v>12</v>
      </c>
      <c r="AE13" s="22" t="e">
        <f t="shared" si="9"/>
        <v>#REF!</v>
      </c>
      <c r="AF13" s="17" t="e">
        <f>#REF!</f>
        <v>#REF!</v>
      </c>
      <c r="AG13" t="e">
        <f>IF(#REF!="d",MAX($A$5:$A$18) +1,RANK(AF13,$AF$6:$AF$17,0))</f>
        <v>#REF!</v>
      </c>
      <c r="AH13" s="8">
        <f t="shared" si="1"/>
        <v>12</v>
      </c>
      <c r="AI13" s="22" t="e">
        <f t="shared" si="10"/>
        <v>#REF!</v>
      </c>
      <c r="AJ13" s="17" t="e">
        <f>#REF!</f>
        <v>#REF!</v>
      </c>
      <c r="AK13" s="18" t="e">
        <f t="shared" si="2"/>
        <v>#REF!</v>
      </c>
      <c r="AL13" s="8">
        <f t="shared" si="11"/>
        <v>12</v>
      </c>
      <c r="AM13" s="22" t="e">
        <f t="shared" si="12"/>
        <v>#REF!</v>
      </c>
      <c r="AN13" s="17" t="e">
        <f>#REF!</f>
        <v>#REF!</v>
      </c>
      <c r="AO13" s="18" t="e">
        <f>IF(#REF!="d",MAX($A$5:$A$18) +1,RANK(AN13,$AN$6:$AN$17,0))</f>
        <v>#REF!</v>
      </c>
      <c r="AP13" s="8">
        <f t="shared" si="13"/>
        <v>12</v>
      </c>
      <c r="AQ13" s="22" t="e">
        <f t="shared" si="14"/>
        <v>#REF!</v>
      </c>
      <c r="AR13" s="11" t="e">
        <f>#REF!</f>
        <v>#REF!</v>
      </c>
      <c r="AS13" s="11" t="e">
        <f>#REF!</f>
        <v>#REF!</v>
      </c>
      <c r="AT13" t="e">
        <f t="shared" si="15"/>
        <v>#REF!</v>
      </c>
      <c r="AU13" t="e">
        <f t="shared" si="16"/>
        <v>#REF!</v>
      </c>
      <c r="AV13" t="e">
        <f t="shared" si="17"/>
        <v>#REF!</v>
      </c>
      <c r="AW13" t="e">
        <f t="shared" si="18"/>
        <v>#REF!</v>
      </c>
    </row>
    <row r="14" spans="1:49" ht="19.5" customHeight="1" thickBot="1">
      <c r="A14" s="231"/>
      <c r="B14" s="237"/>
      <c r="C14" s="27">
        <v>6</v>
      </c>
      <c r="D14" s="28">
        <v>5320</v>
      </c>
      <c r="E14" s="32">
        <v>2.5</v>
      </c>
      <c r="F14" s="27">
        <v>5</v>
      </c>
      <c r="G14" s="28">
        <v>3040</v>
      </c>
      <c r="H14" s="32">
        <v>4</v>
      </c>
      <c r="I14" s="27">
        <v>5</v>
      </c>
      <c r="J14" s="28">
        <v>2360</v>
      </c>
      <c r="K14" s="32">
        <v>4</v>
      </c>
      <c r="L14" s="194"/>
      <c r="M14" s="235"/>
      <c r="N14" s="233"/>
      <c r="Q14" s="273"/>
      <c r="R14" s="235"/>
      <c r="S14" s="233"/>
      <c r="T14" s="21"/>
      <c r="V14" s="12" t="e">
        <f>#REF!</f>
        <v>#REF!</v>
      </c>
      <c r="W14" s="13" t="e">
        <f>#REF!</f>
        <v>#REF!</v>
      </c>
      <c r="X14" s="8" t="e">
        <f t="shared" si="5"/>
        <v>#REF!</v>
      </c>
      <c r="Y14" s="8" t="e">
        <f t="shared" si="6"/>
        <v>#REF!</v>
      </c>
      <c r="Z14" s="8" t="e">
        <f t="shared" si="7"/>
        <v>#REF!</v>
      </c>
      <c r="AA14" s="24" t="e">
        <f t="shared" si="8"/>
        <v>#REF!</v>
      </c>
      <c r="AB14" s="17" t="e">
        <f>#REF!</f>
        <v>#REF!</v>
      </c>
      <c r="AC14" s="18" t="e">
        <f>IF(#REF!="d",MAX($A$5:$A$18) +1,RANK(AB14,$AB$6:$AB$17,0))</f>
        <v>#REF!</v>
      </c>
      <c r="AD14" s="8">
        <f t="shared" si="0"/>
        <v>12</v>
      </c>
      <c r="AE14" s="22" t="e">
        <f t="shared" si="9"/>
        <v>#REF!</v>
      </c>
      <c r="AF14" s="17" t="e">
        <f>#REF!</f>
        <v>#REF!</v>
      </c>
      <c r="AG14" t="e">
        <f>IF(#REF!="d",MAX($A$5:$A$18) +1,RANK(AF14,$AF$6:$AF$17,0))</f>
        <v>#REF!</v>
      </c>
      <c r="AH14" s="8">
        <f t="shared" si="1"/>
        <v>12</v>
      </c>
      <c r="AI14" s="22" t="e">
        <f t="shared" si="10"/>
        <v>#REF!</v>
      </c>
      <c r="AJ14" s="17" t="e">
        <f>#REF!</f>
        <v>#REF!</v>
      </c>
      <c r="AK14" s="18" t="e">
        <f t="shared" si="2"/>
        <v>#REF!</v>
      </c>
      <c r="AL14" s="8">
        <f t="shared" si="11"/>
        <v>12</v>
      </c>
      <c r="AM14" s="22" t="e">
        <f t="shared" si="12"/>
        <v>#REF!</v>
      </c>
      <c r="AN14" s="17" t="e">
        <f>#REF!</f>
        <v>#REF!</v>
      </c>
      <c r="AO14" s="18" t="e">
        <f>IF(#REF!="d",MAX($A$5:$A$18) +1,RANK(AN14,$AN$6:$AN$17,0))</f>
        <v>#REF!</v>
      </c>
      <c r="AP14" s="8">
        <f t="shared" si="13"/>
        <v>12</v>
      </c>
      <c r="AQ14" s="22" t="e">
        <f>IF(AP14 &gt; 1,IF(MOD(AP14,2) = 0,(AO14*AP14+AP14-1)/AP14,(AO14*AP14+AP14)/AP14),IF(AP14=1,AO14,(AO14*AP14+AP14-1)/AP14))</f>
        <v>#REF!</v>
      </c>
      <c r="AR14" s="11" t="e">
        <f>#REF!</f>
        <v>#REF!</v>
      </c>
      <c r="AS14" s="11" t="e">
        <f>#REF!</f>
        <v>#REF!</v>
      </c>
      <c r="AT14" t="e">
        <f t="shared" si="15"/>
        <v>#REF!</v>
      </c>
      <c r="AU14" t="e">
        <f t="shared" si="16"/>
        <v>#REF!</v>
      </c>
      <c r="AV14" t="e">
        <f t="shared" si="17"/>
        <v>#REF!</v>
      </c>
      <c r="AW14" t="e">
        <f t="shared" si="18"/>
        <v>#REF!</v>
      </c>
    </row>
    <row r="15" spans="1:49" ht="19.5" customHeight="1">
      <c r="A15" s="229">
        <v>6</v>
      </c>
      <c r="B15" s="236" t="str">
        <f>'Zoznam tímov a pretekárov'!A13</f>
        <v>SRZ MsO Dunajská Streda</v>
      </c>
      <c r="C15" s="227" t="s">
        <v>131</v>
      </c>
      <c r="D15" s="228"/>
      <c r="E15" s="77"/>
      <c r="F15" s="227" t="s">
        <v>132</v>
      </c>
      <c r="G15" s="228"/>
      <c r="H15" s="77"/>
      <c r="I15" s="227" t="s">
        <v>130</v>
      </c>
      <c r="J15" s="228"/>
      <c r="K15" s="77"/>
      <c r="L15" s="193">
        <f t="shared" ref="L15" si="25">SUM(E16+H16+K16)</f>
        <v>17</v>
      </c>
      <c r="M15" s="234">
        <f t="shared" ref="M15" si="26">D16+G16+J16</f>
        <v>5300</v>
      </c>
      <c r="N15" s="232">
        <v>5</v>
      </c>
      <c r="Q15" s="272">
        <f>L15+'7 družstiev Pretek č. 1'!L15</f>
        <v>22</v>
      </c>
      <c r="R15" s="234">
        <f>M15+'7 družstiev Pretek č. 1'!M15</f>
        <v>23940</v>
      </c>
      <c r="S15" s="232">
        <v>3</v>
      </c>
      <c r="V15" s="12" t="e">
        <f>#REF!</f>
        <v>#REF!</v>
      </c>
      <c r="W15" s="13" t="e">
        <f>#REF!</f>
        <v>#REF!</v>
      </c>
      <c r="X15" s="8" t="e">
        <f t="shared" si="5"/>
        <v>#REF!</v>
      </c>
      <c r="Y15" s="8" t="e">
        <f t="shared" si="6"/>
        <v>#REF!</v>
      </c>
      <c r="Z15" s="8" t="e">
        <f t="shared" si="7"/>
        <v>#REF!</v>
      </c>
      <c r="AA15" s="24" t="e">
        <f t="shared" si="8"/>
        <v>#REF!</v>
      </c>
      <c r="AB15" s="17" t="e">
        <f>#REF!</f>
        <v>#REF!</v>
      </c>
      <c r="AC15" s="18" t="e">
        <f>IF(#REF!="d",MAX($A$5:$A$18) +1,RANK(AB15,$AB$6:$AB$17,0))</f>
        <v>#REF!</v>
      </c>
      <c r="AD15" s="8">
        <f t="shared" si="0"/>
        <v>12</v>
      </c>
      <c r="AE15" s="22" t="e">
        <f t="shared" si="9"/>
        <v>#REF!</v>
      </c>
      <c r="AF15" s="17" t="e">
        <f>#REF!</f>
        <v>#REF!</v>
      </c>
      <c r="AG15" t="e">
        <f>IF(#REF!="d",MAX($A$5:$A$18) +1,RANK(AF15,$AF$6:$AF$17,0))</f>
        <v>#REF!</v>
      </c>
      <c r="AH15" s="8">
        <f t="shared" si="1"/>
        <v>12</v>
      </c>
      <c r="AI15" s="22" t="e">
        <f t="shared" si="10"/>
        <v>#REF!</v>
      </c>
      <c r="AJ15" s="17" t="e">
        <f>#REF!</f>
        <v>#REF!</v>
      </c>
      <c r="AK15" s="18" t="e">
        <f t="shared" si="2"/>
        <v>#REF!</v>
      </c>
      <c r="AL15" s="8">
        <f t="shared" si="11"/>
        <v>12</v>
      </c>
      <c r="AM15" s="22" t="e">
        <f t="shared" si="12"/>
        <v>#REF!</v>
      </c>
      <c r="AN15" s="17" t="e">
        <f>#REF!</f>
        <v>#REF!</v>
      </c>
      <c r="AO15" s="18" t="e">
        <f>IF(#REF!="d",MAX($A$5:$A$18) +1,RANK(AN15,$AN$6:$AN$17,0))</f>
        <v>#REF!</v>
      </c>
      <c r="AP15" s="8">
        <f t="shared" si="13"/>
        <v>12</v>
      </c>
      <c r="AQ15" s="22" t="e">
        <f t="shared" si="14"/>
        <v>#REF!</v>
      </c>
      <c r="AR15" s="11" t="e">
        <f>#REF!</f>
        <v>#REF!</v>
      </c>
      <c r="AS15" s="11" t="e">
        <f>#REF!</f>
        <v>#REF!</v>
      </c>
      <c r="AT15" t="e">
        <f t="shared" si="15"/>
        <v>#REF!</v>
      </c>
      <c r="AU15" t="e">
        <f t="shared" si="16"/>
        <v>#REF!</v>
      </c>
      <c r="AV15" t="e">
        <f t="shared" si="17"/>
        <v>#REF!</v>
      </c>
      <c r="AW15" t="e">
        <f t="shared" si="18"/>
        <v>#REF!</v>
      </c>
    </row>
    <row r="16" spans="1:49" ht="19.5" customHeight="1" thickBot="1">
      <c r="A16" s="230"/>
      <c r="B16" s="237"/>
      <c r="C16" s="27">
        <v>4</v>
      </c>
      <c r="D16" s="28">
        <v>2760</v>
      </c>
      <c r="E16" s="32">
        <v>5</v>
      </c>
      <c r="F16" s="27">
        <v>4</v>
      </c>
      <c r="G16" s="28">
        <v>2300</v>
      </c>
      <c r="H16" s="32">
        <v>5</v>
      </c>
      <c r="I16" s="27">
        <v>1</v>
      </c>
      <c r="J16" s="28">
        <v>240</v>
      </c>
      <c r="K16" s="32">
        <v>7</v>
      </c>
      <c r="L16" s="194"/>
      <c r="M16" s="235"/>
      <c r="N16" s="233"/>
      <c r="Q16" s="273"/>
      <c r="R16" s="235"/>
      <c r="S16" s="233"/>
      <c r="V16" s="12" t="e">
        <f>#REF!</f>
        <v>#REF!</v>
      </c>
      <c r="W16" s="13" t="e">
        <f>#REF!</f>
        <v>#REF!</v>
      </c>
      <c r="X16" s="8" t="e">
        <f t="shared" si="5"/>
        <v>#REF!</v>
      </c>
      <c r="Y16" s="8" t="e">
        <f t="shared" si="6"/>
        <v>#REF!</v>
      </c>
      <c r="Z16" s="8" t="e">
        <f t="shared" si="7"/>
        <v>#REF!</v>
      </c>
      <c r="AA16" s="24" t="e">
        <f t="shared" si="8"/>
        <v>#REF!</v>
      </c>
      <c r="AB16" s="17" t="e">
        <f>#REF!</f>
        <v>#REF!</v>
      </c>
      <c r="AC16" s="18" t="e">
        <f>IF(#REF!="d",MAX($A$5:$A$18) +1,RANK(AB16,$AB$6:$AB$17,0))</f>
        <v>#REF!</v>
      </c>
      <c r="AD16" s="8">
        <f t="shared" si="0"/>
        <v>12</v>
      </c>
      <c r="AE16" s="22" t="e">
        <f t="shared" si="9"/>
        <v>#REF!</v>
      </c>
      <c r="AF16" s="17" t="e">
        <f>#REF!</f>
        <v>#REF!</v>
      </c>
      <c r="AG16" t="e">
        <f>IF(#REF!="d",MAX($A$5:$A$18) +1,RANK(AF16,$AF$6:$AF$17,0))</f>
        <v>#REF!</v>
      </c>
      <c r="AH16" s="8">
        <f t="shared" si="1"/>
        <v>12</v>
      </c>
      <c r="AI16" s="22" t="e">
        <f t="shared" si="10"/>
        <v>#REF!</v>
      </c>
      <c r="AJ16" s="17" t="e">
        <f>#REF!</f>
        <v>#REF!</v>
      </c>
      <c r="AK16" s="18" t="e">
        <f t="shared" si="2"/>
        <v>#REF!</v>
      </c>
      <c r="AL16" s="8">
        <f t="shared" si="11"/>
        <v>12</v>
      </c>
      <c r="AM16" s="22" t="e">
        <f t="shared" si="12"/>
        <v>#REF!</v>
      </c>
      <c r="AN16" s="17" t="e">
        <f>#REF!</f>
        <v>#REF!</v>
      </c>
      <c r="AO16" s="18" t="e">
        <f>IF(#REF!="d",MAX($A$5:$A$18) +1,RANK(AN16,$AN$6:$AN$17,0))</f>
        <v>#REF!</v>
      </c>
      <c r="AP16" s="8">
        <f t="shared" si="13"/>
        <v>12</v>
      </c>
      <c r="AQ16" s="22" t="e">
        <f t="shared" si="14"/>
        <v>#REF!</v>
      </c>
      <c r="AR16" s="11" t="e">
        <f>#REF!</f>
        <v>#REF!</v>
      </c>
      <c r="AS16" s="11" t="e">
        <f>#REF!</f>
        <v>#REF!</v>
      </c>
      <c r="AT16" t="e">
        <f t="shared" si="15"/>
        <v>#REF!</v>
      </c>
      <c r="AU16" t="e">
        <f t="shared" si="16"/>
        <v>#REF!</v>
      </c>
      <c r="AV16" t="e">
        <f t="shared" si="17"/>
        <v>#REF!</v>
      </c>
      <c r="AW16" t="e">
        <f t="shared" si="18"/>
        <v>#REF!</v>
      </c>
    </row>
    <row r="17" spans="1:49" ht="19.5" customHeight="1" thickBot="1">
      <c r="A17" s="231">
        <v>7</v>
      </c>
      <c r="B17" s="236" t="str">
        <f>'Zoznam tímov a pretekárov'!A15</f>
        <v>SRZ MsO  Zvolen</v>
      </c>
      <c r="C17" s="227" t="s">
        <v>137</v>
      </c>
      <c r="D17" s="228"/>
      <c r="E17" s="77"/>
      <c r="F17" s="227" t="s">
        <v>135</v>
      </c>
      <c r="G17" s="228"/>
      <c r="H17" s="77"/>
      <c r="I17" s="227" t="s">
        <v>84</v>
      </c>
      <c r="J17" s="228"/>
      <c r="K17" s="77"/>
      <c r="L17" s="193">
        <f t="shared" ref="L17" si="27">SUM(E18+H18+K18)</f>
        <v>17</v>
      </c>
      <c r="M17" s="234">
        <f t="shared" ref="M17" si="28">D18+G18+J18</f>
        <v>5260</v>
      </c>
      <c r="N17" s="232">
        <v>6</v>
      </c>
      <c r="Q17" s="272">
        <f>L17+'7 družstiev Pretek č. 1'!L17</f>
        <v>29</v>
      </c>
      <c r="R17" s="234">
        <f>M17+'7 družstiev Pretek č. 1'!M17</f>
        <v>17200</v>
      </c>
      <c r="S17" s="232">
        <v>5</v>
      </c>
      <c r="V17" s="14" t="e">
        <f>#REF!</f>
        <v>#REF!</v>
      </c>
      <c r="W17" s="15" t="e">
        <f>#REF!</f>
        <v>#REF!</v>
      </c>
      <c r="X17" s="16" t="e">
        <f t="shared" si="5"/>
        <v>#REF!</v>
      </c>
      <c r="Y17" s="16" t="e">
        <f t="shared" si="6"/>
        <v>#REF!</v>
      </c>
      <c r="Z17" s="16" t="e">
        <f t="shared" si="7"/>
        <v>#REF!</v>
      </c>
      <c r="AA17" s="25" t="e">
        <f t="shared" si="8"/>
        <v>#REF!</v>
      </c>
      <c r="AB17" s="19" t="e">
        <f>#REF!</f>
        <v>#REF!</v>
      </c>
      <c r="AC17" s="18" t="e">
        <f>IF(#REF!="d",MAX($A$5:$A$18) +1,RANK(AB17,$AB$6:$AB$17,0))</f>
        <v>#REF!</v>
      </c>
      <c r="AD17" s="16">
        <f t="shared" si="0"/>
        <v>12</v>
      </c>
      <c r="AE17" s="23" t="e">
        <f t="shared" si="9"/>
        <v>#REF!</v>
      </c>
      <c r="AF17" s="19" t="e">
        <f>#REF!</f>
        <v>#REF!</v>
      </c>
      <c r="AG17" s="20" t="e">
        <f>IF(#REF!="d",MAX($A$5:$A$18) +1,RANK(AF17,$AF$6:$AF$17,0))</f>
        <v>#REF!</v>
      </c>
      <c r="AH17" s="16">
        <f t="shared" si="1"/>
        <v>12</v>
      </c>
      <c r="AI17" s="23" t="e">
        <f t="shared" si="10"/>
        <v>#REF!</v>
      </c>
      <c r="AJ17" s="19" t="e">
        <f>#REF!</f>
        <v>#REF!</v>
      </c>
      <c r="AK17" s="18" t="e">
        <f t="shared" si="2"/>
        <v>#REF!</v>
      </c>
      <c r="AL17" s="16">
        <f t="shared" si="11"/>
        <v>12</v>
      </c>
      <c r="AM17" s="23" t="e">
        <f t="shared" si="12"/>
        <v>#REF!</v>
      </c>
      <c r="AN17" s="19" t="e">
        <f>#REF!</f>
        <v>#REF!</v>
      </c>
      <c r="AO17" s="18" t="e">
        <f>IF(#REF!="d",MAX($A$5:$A$18) +1,RANK(AN17,$AN$6:$AN$17,0))</f>
        <v>#REF!</v>
      </c>
      <c r="AP17" s="16">
        <f t="shared" si="13"/>
        <v>12</v>
      </c>
      <c r="AQ17" s="23" t="e">
        <f t="shared" si="14"/>
        <v>#REF!</v>
      </c>
      <c r="AR17" s="11" t="e">
        <f>#REF!</f>
        <v>#REF!</v>
      </c>
      <c r="AS17" s="11" t="e">
        <f>#REF!</f>
        <v>#REF!</v>
      </c>
      <c r="AT17" t="e">
        <f t="shared" si="15"/>
        <v>#REF!</v>
      </c>
      <c r="AU17" t="e">
        <f t="shared" si="16"/>
        <v>#REF!</v>
      </c>
      <c r="AV17" t="e">
        <f t="shared" si="17"/>
        <v>#REF!</v>
      </c>
      <c r="AW17" t="e">
        <f t="shared" si="18"/>
        <v>#REF!</v>
      </c>
    </row>
    <row r="18" spans="1:49" ht="19.5" customHeight="1" thickBot="1">
      <c r="A18" s="231"/>
      <c r="B18" s="237"/>
      <c r="C18" s="27">
        <v>5</v>
      </c>
      <c r="D18" s="28">
        <v>2040</v>
      </c>
      <c r="E18" s="32">
        <v>6</v>
      </c>
      <c r="F18" s="27">
        <v>3</v>
      </c>
      <c r="G18" s="28">
        <v>1920</v>
      </c>
      <c r="H18" s="32">
        <v>6</v>
      </c>
      <c r="I18" s="27">
        <v>2</v>
      </c>
      <c r="J18" s="28">
        <v>1300</v>
      </c>
      <c r="K18" s="32">
        <v>5</v>
      </c>
      <c r="L18" s="194"/>
      <c r="M18" s="235"/>
      <c r="N18" s="233"/>
      <c r="Q18" s="273"/>
      <c r="R18" s="235"/>
      <c r="S18" s="233"/>
      <c r="AC18" s="10"/>
      <c r="AG18" s="29"/>
      <c r="AH18" s="30"/>
      <c r="AI18" s="31"/>
    </row>
    <row r="19" spans="1:49" ht="27.95" customHeight="1">
      <c r="A19" s="246" t="s">
        <v>141</v>
      </c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</row>
    <row r="21" spans="1:49" ht="13.5" thickBot="1"/>
    <row r="22" spans="1:49" ht="18" thickBot="1">
      <c r="A22" s="289" t="s">
        <v>671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1"/>
    </row>
    <row r="23" spans="1:49" ht="15" thickBot="1">
      <c r="A23" s="292" t="s">
        <v>20</v>
      </c>
      <c r="B23" s="295" t="s">
        <v>18</v>
      </c>
      <c r="C23" s="298" t="s">
        <v>15</v>
      </c>
      <c r="D23" s="299"/>
      <c r="E23" s="300"/>
      <c r="F23" s="299" t="s">
        <v>16</v>
      </c>
      <c r="G23" s="299"/>
      <c r="H23" s="299"/>
      <c r="I23" s="298" t="s">
        <v>670</v>
      </c>
      <c r="J23" s="299"/>
      <c r="K23" s="300"/>
      <c r="L23" s="299" t="s">
        <v>669</v>
      </c>
      <c r="M23" s="299"/>
      <c r="N23" s="299"/>
      <c r="O23" s="298" t="s">
        <v>3</v>
      </c>
      <c r="P23" s="299"/>
      <c r="Q23" s="300"/>
    </row>
    <row r="24" spans="1:49" ht="13.5" thickTop="1">
      <c r="A24" s="293"/>
      <c r="B24" s="296"/>
      <c r="C24" s="286" t="s">
        <v>2</v>
      </c>
      <c r="D24" s="276" t="s">
        <v>12</v>
      </c>
      <c r="E24" s="280" t="s">
        <v>1</v>
      </c>
      <c r="F24" s="284" t="s">
        <v>2</v>
      </c>
      <c r="G24" s="276" t="s">
        <v>12</v>
      </c>
      <c r="H24" s="280" t="s">
        <v>1</v>
      </c>
      <c r="I24" s="286" t="s">
        <v>2</v>
      </c>
      <c r="J24" s="276" t="s">
        <v>12</v>
      </c>
      <c r="K24" s="280" t="s">
        <v>1</v>
      </c>
      <c r="L24" s="284" t="s">
        <v>2</v>
      </c>
      <c r="M24" s="276" t="s">
        <v>12</v>
      </c>
      <c r="N24" s="280" t="s">
        <v>1</v>
      </c>
      <c r="O24" s="282" t="s">
        <v>2</v>
      </c>
      <c r="P24" s="276" t="s">
        <v>17</v>
      </c>
      <c r="Q24" s="278" t="s">
        <v>1</v>
      </c>
    </row>
    <row r="25" spans="1:49" ht="13.5" thickBot="1">
      <c r="A25" s="294"/>
      <c r="B25" s="297"/>
      <c r="C25" s="287"/>
      <c r="D25" s="288"/>
      <c r="E25" s="280"/>
      <c r="F25" s="302"/>
      <c r="G25" s="288"/>
      <c r="H25" s="280"/>
      <c r="I25" s="301"/>
      <c r="J25" s="277"/>
      <c r="K25" s="281"/>
      <c r="L25" s="285"/>
      <c r="M25" s="277"/>
      <c r="N25" s="281"/>
      <c r="O25" s="330"/>
      <c r="P25" s="288"/>
      <c r="Q25" s="329"/>
    </row>
    <row r="26" spans="1:49" ht="22.5">
      <c r="A26" s="2">
        <v>1</v>
      </c>
      <c r="B26" s="33" t="str">
        <f>'[1]Zoznam tímov a pretekárov'!A3</f>
        <v>Trenčín</v>
      </c>
      <c r="C26" s="34">
        <f>'[1]12 družstiev Pretek č. 1'!O5</f>
        <v>9</v>
      </c>
      <c r="D26" s="35">
        <f>'[1]12 družstiev Pretek č. 1'!P5</f>
        <v>14840</v>
      </c>
      <c r="E26" s="36">
        <f>'[1]12 družstiev Pretek č. 1'!Q5</f>
        <v>3</v>
      </c>
      <c r="F26" s="34">
        <f>'[1]12 družstiev Pretek č. 2'!O5</f>
        <v>4</v>
      </c>
      <c r="G26" s="35">
        <f>'[1]12 družstiev Pretek č. 2'!P5</f>
        <v>24120</v>
      </c>
      <c r="H26" s="36">
        <f>'[1]12 družstiev Pretek č. 2'!Q5</f>
        <v>1</v>
      </c>
      <c r="I26" s="34">
        <f>'[1]12 družstiev Pretek č. 3'!O5</f>
        <v>5</v>
      </c>
      <c r="J26" s="35">
        <f>'[1]12 družstiev Pretek č. 3'!P5</f>
        <v>15405</v>
      </c>
      <c r="K26" s="36">
        <f>'[1]12 družstiev Pretek č. 3'!Q5</f>
        <v>1</v>
      </c>
      <c r="L26" s="34">
        <f>'[1]12 družstiev Pretek č. 4'!O5</f>
        <v>3</v>
      </c>
      <c r="M26" s="35">
        <f>'[1]12 družstiev Pretek č. 4'!P5</f>
        <v>11865</v>
      </c>
      <c r="N26" s="328">
        <f>'[1]12 družstiev Pretek č. 4'!Q5</f>
        <v>1</v>
      </c>
      <c r="O26" s="42">
        <f>SUM(C26+F26+I26+L26)</f>
        <v>21</v>
      </c>
      <c r="P26" s="327">
        <f>SUM(D26+G26+J26+M26)</f>
        <v>66230</v>
      </c>
      <c r="Q26" s="44">
        <f>'[1]Priebežné poradie po 3. a 4 '!AA5</f>
        <v>1</v>
      </c>
    </row>
    <row r="27" spans="1:49" ht="22.5">
      <c r="A27" s="7">
        <v>2</v>
      </c>
      <c r="B27" s="33" t="str">
        <f>'[1]Zoznam tímov a pretekárov'!A5</f>
        <v>Michalovce Sensas</v>
      </c>
      <c r="C27" s="45">
        <f>'[1]12 družstiev Pretek č. 1'!O7</f>
        <v>17</v>
      </c>
      <c r="D27" s="46">
        <f>'[1]12 družstiev Pretek č. 1'!P7</f>
        <v>6720</v>
      </c>
      <c r="E27" s="214">
        <f>'[1]12 družstiev Pretek č. 1'!Q7</f>
        <v>6</v>
      </c>
      <c r="F27" s="45">
        <f>'[1]12 družstiev Pretek č. 2'!O7</f>
        <v>9</v>
      </c>
      <c r="G27" s="46">
        <f>'[1]12 družstiev Pretek č. 2'!P7</f>
        <v>13840</v>
      </c>
      <c r="H27" s="214">
        <f>'[1]12 družstiev Pretek č. 2'!Q7</f>
        <v>3</v>
      </c>
      <c r="I27" s="45">
        <f>'[1]12 družstiev Pretek č. 3'!O7</f>
        <v>9</v>
      </c>
      <c r="J27" s="46">
        <f>'[1]12 družstiev Pretek č. 3'!P7</f>
        <v>6615</v>
      </c>
      <c r="K27" s="214">
        <f>'[1]12 družstiev Pretek č. 3'!Q7</f>
        <v>3</v>
      </c>
      <c r="L27" s="45">
        <f>'[1]12 družstiev Pretek č. 4'!O7</f>
        <v>16</v>
      </c>
      <c r="M27" s="46">
        <f>'[1]12 družstiev Pretek č. 4'!P7</f>
        <v>4160</v>
      </c>
      <c r="N27" s="326">
        <f>'[1]12 družstiev Pretek č. 4'!Q7</f>
        <v>6</v>
      </c>
      <c r="O27" s="325">
        <f>SUM(C27+F27+I27+L27)</f>
        <v>51</v>
      </c>
      <c r="P27" s="54">
        <f>SUM(D27+G27+J27+M27)</f>
        <v>31335</v>
      </c>
      <c r="Q27" s="52">
        <f>'[1]Priebežné poradie po 3. a 4 '!AA6</f>
        <v>4</v>
      </c>
    </row>
    <row r="28" spans="1:49" ht="22.5">
      <c r="A28" s="2">
        <v>3</v>
      </c>
      <c r="B28" s="33" t="str">
        <f>'[1]Zoznam tímov a pretekárov'!A7</f>
        <v>Sabinov</v>
      </c>
      <c r="C28" s="45">
        <f>'[1]12 družstiev Pretek č. 1'!O9</f>
        <v>8</v>
      </c>
      <c r="D28" s="46">
        <f>'[1]12 družstiev Pretek č. 1'!P9</f>
        <v>16220</v>
      </c>
      <c r="E28" s="214">
        <f>'[1]12 družstiev Pretek č. 1'!Q9</f>
        <v>2</v>
      </c>
      <c r="F28" s="45">
        <f>'[1]12 družstiev Pretek č. 2'!O9</f>
        <v>6.5</v>
      </c>
      <c r="G28" s="46">
        <f>'[1]12 družstiev Pretek č. 2'!P9</f>
        <v>14600</v>
      </c>
      <c r="H28" s="214">
        <f>'[1]12 družstiev Pretek č. 2'!Q9</f>
        <v>2</v>
      </c>
      <c r="I28" s="45">
        <f>'[1]12 družstiev Pretek č. 3'!O9</f>
        <v>16</v>
      </c>
      <c r="J28" s="46">
        <f>'[1]12 družstiev Pretek č. 3'!P9</f>
        <v>2040</v>
      </c>
      <c r="K28" s="214">
        <f>'[1]12 družstiev Pretek č. 3'!Q9</f>
        <v>6</v>
      </c>
      <c r="L28" s="45">
        <f>'[1]12 družstiev Pretek č. 4'!O9</f>
        <v>12</v>
      </c>
      <c r="M28" s="46">
        <f>'[1]12 družstiev Pretek č. 4'!P9</f>
        <v>6250</v>
      </c>
      <c r="N28" s="326">
        <f>'[1]12 družstiev Pretek č. 4'!Q9</f>
        <v>5</v>
      </c>
      <c r="O28" s="325">
        <f>SUM(C28+F28+I28+L28)</f>
        <v>42.5</v>
      </c>
      <c r="P28" s="54">
        <f>SUM(D28+G28+J28+M28)</f>
        <v>39110</v>
      </c>
      <c r="Q28" s="52">
        <f>'[1]Priebežné poradie po 3. a 4 '!AA7</f>
        <v>2</v>
      </c>
    </row>
    <row r="29" spans="1:49" ht="22.5">
      <c r="A29" s="7">
        <v>4</v>
      </c>
      <c r="B29" s="33" t="str">
        <f>'[1]Zoznam tímov a pretekárov'!A9</f>
        <v>Nitra</v>
      </c>
      <c r="C29" s="45">
        <f>'[1]12 družstiev Pretek č. 1'!O11</f>
        <v>14</v>
      </c>
      <c r="D29" s="46">
        <f>'[1]12 družstiev Pretek č. 1'!P11</f>
        <v>9120</v>
      </c>
      <c r="E29" s="214">
        <f>'[1]12 družstiev Pretek č. 1'!Q11</f>
        <v>5</v>
      </c>
      <c r="F29" s="45">
        <f>'[1]12 družstiev Pretek č. 2'!O11</f>
        <v>20</v>
      </c>
      <c r="G29" s="46">
        <f>'[1]12 družstiev Pretek č. 2'!P11</f>
        <v>2560</v>
      </c>
      <c r="H29" s="214">
        <f>'[1]12 družstiev Pretek č. 2'!Q11</f>
        <v>7</v>
      </c>
      <c r="I29" s="45">
        <f>'[1]12 družstiev Pretek č. 3'!O11</f>
        <v>13</v>
      </c>
      <c r="J29" s="46">
        <f>'[1]12 družstiev Pretek č. 3'!P11</f>
        <v>3795</v>
      </c>
      <c r="K29" s="214">
        <f>'[1]12 družstiev Pretek č. 3'!Q11</f>
        <v>4</v>
      </c>
      <c r="L29" s="45">
        <f>'[1]12 družstiev Pretek č. 4'!O11</f>
        <v>10</v>
      </c>
      <c r="M29" s="46">
        <f>'[1]12 družstiev Pretek č. 4'!P11</f>
        <v>5575</v>
      </c>
      <c r="N29" s="326">
        <f>'[1]12 družstiev Pretek č. 4'!Q11</f>
        <v>2</v>
      </c>
      <c r="O29" s="325">
        <f>SUM(C29+F29+I29+L29)</f>
        <v>57</v>
      </c>
      <c r="P29" s="54">
        <f>SUM(D29+G29+J29+M29)</f>
        <v>21050</v>
      </c>
      <c r="Q29" s="52">
        <f>'[1]Priebežné poradie po 3. a 4 '!AA8</f>
        <v>6</v>
      </c>
    </row>
    <row r="30" spans="1:49" ht="22.5">
      <c r="A30" s="2">
        <v>5</v>
      </c>
      <c r="B30" s="33" t="str">
        <f>'[1]Zoznam tímov a pretekárov'!A11</f>
        <v>Sp.N.Ves - Spiš fish</v>
      </c>
      <c r="C30" s="45">
        <f>'[1]12 družstiev Pretek č. 1'!O13</f>
        <v>19</v>
      </c>
      <c r="D30" s="46">
        <f>'[1]12 družstiev Pretek č. 1'!P13</f>
        <v>5380</v>
      </c>
      <c r="E30" s="214">
        <f>'[1]12 družstiev Pretek č. 1'!Q13</f>
        <v>7</v>
      </c>
      <c r="F30" s="45">
        <f>'[1]12 družstiev Pretek č. 2'!O13</f>
        <v>10.5</v>
      </c>
      <c r="G30" s="46">
        <f>'[1]12 družstiev Pretek č. 2'!P13</f>
        <v>10720</v>
      </c>
      <c r="H30" s="214">
        <f>'[1]12 družstiev Pretek č. 2'!Q13</f>
        <v>4</v>
      </c>
      <c r="I30" s="45">
        <f>'[1]12 družstiev Pretek č. 3'!O13</f>
        <v>18</v>
      </c>
      <c r="J30" s="46">
        <f>'[1]12 družstiev Pretek č. 3'!P13</f>
        <v>1690</v>
      </c>
      <c r="K30" s="214">
        <f>'[1]12 družstiev Pretek č. 3'!Q13</f>
        <v>7</v>
      </c>
      <c r="L30" s="45">
        <f>'[1]12 družstiev Pretek č. 4'!O13</f>
        <v>11</v>
      </c>
      <c r="M30" s="46">
        <f>'[1]12 družstiev Pretek č. 4'!P13</f>
        <v>4920</v>
      </c>
      <c r="N30" s="326">
        <f>'[1]12 družstiev Pretek č. 4'!Q13</f>
        <v>4</v>
      </c>
      <c r="O30" s="325">
        <f>SUM(C30+F30+I30+L30)</f>
        <v>58.5</v>
      </c>
      <c r="P30" s="54">
        <f>SUM(D30+G30+J30+M30)</f>
        <v>22710</v>
      </c>
      <c r="Q30" s="52">
        <f>'[1]Priebežné poradie po 3. a 4 '!AA9</f>
        <v>7</v>
      </c>
    </row>
    <row r="31" spans="1:49" ht="22.5">
      <c r="A31" s="7">
        <v>6</v>
      </c>
      <c r="B31" s="33" t="str">
        <f>'[1]Zoznam tímov a pretekárov'!A13</f>
        <v>Dunajská Streda</v>
      </c>
      <c r="C31" s="45">
        <f>'[1]12 družstiev Pretek č. 1'!O15</f>
        <v>5</v>
      </c>
      <c r="D31" s="46">
        <f>'[1]12 družstiev Pretek č. 1'!P15</f>
        <v>18640</v>
      </c>
      <c r="E31" s="214">
        <f>'[1]12 družstiev Pretek č. 1'!Q15</f>
        <v>1</v>
      </c>
      <c r="F31" s="45">
        <f>'[1]12 družstiev Pretek č. 2'!O15</f>
        <v>17</v>
      </c>
      <c r="G31" s="46">
        <f>'[1]12 družstiev Pretek č. 2'!P15</f>
        <v>5300</v>
      </c>
      <c r="H31" s="214">
        <f>'[1]12 družstiev Pretek č. 2'!Q15</f>
        <v>5</v>
      </c>
      <c r="I31" s="45">
        <f>'[1]12 družstiev Pretek č. 3'!O15</f>
        <v>14</v>
      </c>
      <c r="J31" s="46">
        <f>'[1]12 družstiev Pretek č. 3'!P15</f>
        <v>3335</v>
      </c>
      <c r="K31" s="214">
        <f>'[1]12 družstiev Pretek č. 3'!Q15</f>
        <v>5</v>
      </c>
      <c r="L31" s="45">
        <f>'[1]12 družstiev Pretek č. 4'!O15</f>
        <v>21</v>
      </c>
      <c r="M31" s="46">
        <f>'[1]12 družstiev Pretek č. 4'!P15</f>
        <v>2000</v>
      </c>
      <c r="N31" s="326">
        <f>'[1]12 družstiev Pretek č. 4'!Q15</f>
        <v>7</v>
      </c>
      <c r="O31" s="325">
        <f>SUM(C31+F31+I31+L31)</f>
        <v>57</v>
      </c>
      <c r="P31" s="54">
        <f>SUM(D31+G31+J31+M31)</f>
        <v>29275</v>
      </c>
      <c r="Q31" s="52">
        <f>'[1]Priebežné poradie po 3. a 4 '!AA10</f>
        <v>5</v>
      </c>
    </row>
    <row r="32" spans="1:49" ht="22.5">
      <c r="A32" s="2">
        <v>7</v>
      </c>
      <c r="B32" s="33" t="str">
        <f>'[1]Zoznam tímov a pretekárov'!A15</f>
        <v>Zvolen</v>
      </c>
      <c r="C32" s="45">
        <f>'[1]12 družstiev Pretek č. 1'!O17</f>
        <v>12</v>
      </c>
      <c r="D32" s="46">
        <f>'[1]12 družstiev Pretek č. 1'!P17</f>
        <v>11940</v>
      </c>
      <c r="E32" s="214">
        <f>'[1]12 družstiev Pretek č. 1'!Q17</f>
        <v>4</v>
      </c>
      <c r="F32" s="45">
        <f>'[1]12 družstiev Pretek č. 2'!O17</f>
        <v>17</v>
      </c>
      <c r="G32" s="46">
        <f>'[1]12 družstiev Pretek č. 2'!P17</f>
        <v>5260</v>
      </c>
      <c r="H32" s="214">
        <f>'[1]12 družstiev Pretek č. 2'!Q17</f>
        <v>6</v>
      </c>
      <c r="I32" s="45">
        <f>'[1]12 družstiev Pretek č. 3'!O17</f>
        <v>9</v>
      </c>
      <c r="J32" s="46">
        <f>'[1]12 družstiev Pretek č. 3'!P17</f>
        <v>6840</v>
      </c>
      <c r="K32" s="214">
        <f>'[1]12 družstiev Pretek č. 3'!Q17</f>
        <v>2</v>
      </c>
      <c r="L32" s="45">
        <f>'[1]12 družstiev Pretek č. 4'!O17</f>
        <v>11</v>
      </c>
      <c r="M32" s="46">
        <f>'[1]12 družstiev Pretek č. 4'!P17</f>
        <v>5665</v>
      </c>
      <c r="N32" s="326">
        <f>'[1]12 družstiev Pretek č. 4'!Q17</f>
        <v>3</v>
      </c>
      <c r="O32" s="325">
        <f>SUM(C32+F32+I32+L32)</f>
        <v>49</v>
      </c>
      <c r="P32" s="54">
        <f>SUM(D32+G32+J32+M32)</f>
        <v>29705</v>
      </c>
      <c r="Q32" s="52">
        <f>'[1]Priebežné poradie po 3. a 4 '!AA11</f>
        <v>3</v>
      </c>
    </row>
    <row r="33" spans="1:17" ht="22.5">
      <c r="A33" s="7">
        <v>8</v>
      </c>
      <c r="B33" s="33">
        <f>'[1]Zoznam tímov a pretekárov'!A17</f>
        <v>0</v>
      </c>
      <c r="C33" s="45">
        <f>'[1]12 družstiev Pretek č. 1'!O19</f>
        <v>0</v>
      </c>
      <c r="D33" s="46">
        <f>'[1]12 družstiev Pretek č. 1'!P19</f>
        <v>0</v>
      </c>
      <c r="E33" s="214">
        <f>'[1]12 družstiev Pretek č. 1'!Q19</f>
        <v>1</v>
      </c>
      <c r="F33" s="45">
        <f>'[1]12 družstiev Pretek č. 2'!O19</f>
        <v>0</v>
      </c>
      <c r="G33" s="46">
        <f>'[1]12 družstiev Pretek č. 2'!P19</f>
        <v>0</v>
      </c>
      <c r="H33" s="214">
        <f>'[1]12 družstiev Pretek č. 2'!Q19</f>
        <v>1</v>
      </c>
      <c r="I33" s="45">
        <f>'[1]12 družstiev Pretek č. 3'!O19</f>
        <v>60</v>
      </c>
      <c r="J33" s="46">
        <f>'[1]12 družstiev Pretek č. 3'!P19</f>
        <v>-3</v>
      </c>
      <c r="K33" s="214">
        <f>'[1]12 družstiev Pretek č. 3'!Q19</f>
        <v>8</v>
      </c>
      <c r="L33" s="45">
        <f>'[1]12 družstiev Pretek č. 4'!O19</f>
        <v>60</v>
      </c>
      <c r="M33" s="46">
        <f>'[1]12 družstiev Pretek č. 4'!P19</f>
        <v>-3</v>
      </c>
      <c r="N33" s="326">
        <f>'[1]12 družstiev Pretek č. 4'!Q19</f>
        <v>8</v>
      </c>
      <c r="O33" s="325">
        <v>100</v>
      </c>
      <c r="P33" s="54">
        <f>SUM(D33+G33+J33+M33)</f>
        <v>-6</v>
      </c>
      <c r="Q33" s="52">
        <f>'[1]Priebežné poradie po 3. a 4 '!AA12</f>
        <v>8</v>
      </c>
    </row>
    <row r="34" spans="1:17" ht="22.5">
      <c r="A34" s="2">
        <v>9</v>
      </c>
      <c r="B34" s="33">
        <f>'[1]Zoznam tímov a pretekárov'!A19</f>
        <v>0</v>
      </c>
      <c r="C34" s="45">
        <f>'[1]12 družstiev Pretek č. 1'!O21</f>
        <v>0</v>
      </c>
      <c r="D34" s="46">
        <f>'[1]12 družstiev Pretek č. 1'!P21</f>
        <v>0</v>
      </c>
      <c r="E34" s="214">
        <f>'[1]12 družstiev Pretek č. 1'!Q21</f>
        <v>1</v>
      </c>
      <c r="F34" s="45">
        <f>'[1]12 družstiev Pretek č. 2'!O21</f>
        <v>0</v>
      </c>
      <c r="G34" s="46">
        <f>'[1]12 družstiev Pretek č. 2'!P21</f>
        <v>0</v>
      </c>
      <c r="H34" s="214">
        <f>'[1]12 družstiev Pretek č. 2'!Q21</f>
        <v>1</v>
      </c>
      <c r="I34" s="45">
        <f>'[1]12 družstiev Pretek č. 3'!O21</f>
        <v>60</v>
      </c>
      <c r="J34" s="46">
        <f>'[1]12 družstiev Pretek č. 3'!P21</f>
        <v>-3</v>
      </c>
      <c r="K34" s="214">
        <f>'[1]12 družstiev Pretek č. 3'!Q21</f>
        <v>8</v>
      </c>
      <c r="L34" s="45">
        <f>'[1]12 družstiev Pretek č. 4'!O21</f>
        <v>60</v>
      </c>
      <c r="M34" s="46">
        <f>'[1]12 družstiev Pretek č. 4'!P21</f>
        <v>-3</v>
      </c>
      <c r="N34" s="326">
        <f>'[1]12 družstiev Pretek č. 4'!Q21</f>
        <v>8</v>
      </c>
      <c r="O34" s="325">
        <v>101</v>
      </c>
      <c r="P34" s="54">
        <f>SUM(D34+G34+J34+M34)</f>
        <v>-6</v>
      </c>
      <c r="Q34" s="52">
        <f>'[1]Priebežné poradie po 3. a 4 '!AA13</f>
        <v>9</v>
      </c>
    </row>
    <row r="35" spans="1:17" ht="22.5">
      <c r="A35" s="7">
        <v>10</v>
      </c>
      <c r="B35" s="33">
        <f>'[1]Zoznam tímov a pretekárov'!A21</f>
        <v>0</v>
      </c>
      <c r="C35" s="45">
        <f>'[1]12 družstiev Pretek č. 1'!O23</f>
        <v>0</v>
      </c>
      <c r="D35" s="46">
        <f>'[1]12 družstiev Pretek č. 1'!P23</f>
        <v>0</v>
      </c>
      <c r="E35" s="214">
        <f>'[1]12 družstiev Pretek č. 1'!Q23</f>
        <v>1</v>
      </c>
      <c r="F35" s="45">
        <f>'[1]12 družstiev Pretek č. 2'!O23</f>
        <v>0</v>
      </c>
      <c r="G35" s="46">
        <f>'[1]12 družstiev Pretek č. 2'!P23</f>
        <v>0</v>
      </c>
      <c r="H35" s="214">
        <f>'[1]12 družstiev Pretek č. 2'!Q23</f>
        <v>1</v>
      </c>
      <c r="I35" s="45">
        <f>'[1]12 družstiev Pretek č. 3'!O23</f>
        <v>60</v>
      </c>
      <c r="J35" s="46">
        <f>'[1]12 družstiev Pretek č. 3'!P23</f>
        <v>-3</v>
      </c>
      <c r="K35" s="214">
        <f>'[1]12 družstiev Pretek č. 3'!Q23</f>
        <v>8</v>
      </c>
      <c r="L35" s="45">
        <f>'[1]12 družstiev Pretek č. 4'!O23</f>
        <v>60</v>
      </c>
      <c r="M35" s="46">
        <f>'[1]12 družstiev Pretek č. 4'!P23</f>
        <v>-3</v>
      </c>
      <c r="N35" s="326">
        <f>'[1]12 družstiev Pretek č. 4'!Q23</f>
        <v>8</v>
      </c>
      <c r="O35" s="325">
        <v>102</v>
      </c>
      <c r="P35" s="54">
        <f>SUM(D35+G35+J35+M35)</f>
        <v>-6</v>
      </c>
      <c r="Q35" s="52">
        <f>'[1]Priebežné poradie po 3. a 4 '!AA14</f>
        <v>10</v>
      </c>
    </row>
    <row r="36" spans="1:17" ht="22.5">
      <c r="A36" s="7">
        <v>11</v>
      </c>
      <c r="B36" s="33">
        <f>'[1]Zoznam tímov a pretekárov'!A23</f>
        <v>0</v>
      </c>
      <c r="C36" s="45">
        <f>'[1]12 družstiev Pretek č. 1'!O25</f>
        <v>0</v>
      </c>
      <c r="D36" s="46">
        <f>'[1]12 družstiev Pretek č. 1'!P25</f>
        <v>0</v>
      </c>
      <c r="E36" s="214">
        <f>'[1]12 družstiev Pretek č. 1'!Q25</f>
        <v>1</v>
      </c>
      <c r="F36" s="45">
        <f>'[1]12 družstiev Pretek č. 2'!O25</f>
        <v>0</v>
      </c>
      <c r="G36" s="46">
        <f>'[1]12 družstiev Pretek č. 2'!P25</f>
        <v>0</v>
      </c>
      <c r="H36" s="214">
        <f>'[1]12 družstiev Pretek č. 2'!Q25</f>
        <v>1</v>
      </c>
      <c r="I36" s="45">
        <f>'[1]12 družstiev Pretek č. 3'!O25</f>
        <v>60</v>
      </c>
      <c r="J36" s="46">
        <f>'[1]12 družstiev Pretek č. 3'!P25</f>
        <v>-3</v>
      </c>
      <c r="K36" s="214">
        <f>'[1]12 družstiev Pretek č. 3'!Q25</f>
        <v>8</v>
      </c>
      <c r="L36" s="45">
        <f>'[1]12 družstiev Pretek č. 4'!O25</f>
        <v>60</v>
      </c>
      <c r="M36" s="46">
        <f>'[1]12 družstiev Pretek č. 4'!P25</f>
        <v>-3</v>
      </c>
      <c r="N36" s="326">
        <f>'[1]12 družstiev Pretek č. 4'!Q25</f>
        <v>8</v>
      </c>
      <c r="O36" s="325">
        <v>103</v>
      </c>
      <c r="P36" s="54">
        <f>SUM(D36+G36+J36+M36)</f>
        <v>-6</v>
      </c>
      <c r="Q36" s="52">
        <f>'[1]Priebežné poradie po 3. a 4 '!AA15</f>
        <v>11</v>
      </c>
    </row>
    <row r="37" spans="1:17" ht="23.25" thickBot="1">
      <c r="A37" s="4">
        <v>12</v>
      </c>
      <c r="B37" s="56">
        <f>'[1]Zoznam tímov a pretekárov'!A25</f>
        <v>0</v>
      </c>
      <c r="C37" s="66">
        <f>'[1]12 družstiev Pretek č. 1'!O27</f>
        <v>0</v>
      </c>
      <c r="D37" s="57">
        <f>'[1]12 družstiev Pretek č. 1'!P27</f>
        <v>0</v>
      </c>
      <c r="E37" s="58">
        <f>'[1]12 družstiev Pretek č. 1'!Q27</f>
        <v>1</v>
      </c>
      <c r="F37" s="66">
        <f>'[1]12 družstiev Pretek č. 2'!O27</f>
        <v>0</v>
      </c>
      <c r="G37" s="57">
        <f>'[1]12 družstiev Pretek č. 2'!P27</f>
        <v>0</v>
      </c>
      <c r="H37" s="58">
        <f>'[1]12 družstiev Pretek č. 2'!Q27</f>
        <v>1</v>
      </c>
      <c r="I37" s="66">
        <f>'[1]12 družstiev Pretek č. 3'!O27</f>
        <v>60</v>
      </c>
      <c r="J37" s="57">
        <f>'[1]12 družstiev Pretek č. 3'!P27</f>
        <v>-3</v>
      </c>
      <c r="K37" s="58">
        <f>'[1]12 družstiev Pretek č. 3'!Q27</f>
        <v>8</v>
      </c>
      <c r="L37" s="66">
        <f>'[1]12 družstiev Pretek č. 4'!O27</f>
        <v>60</v>
      </c>
      <c r="M37" s="57">
        <f>'[1]12 družstiev Pretek č. 4'!P27</f>
        <v>-3</v>
      </c>
      <c r="N37" s="324">
        <f>'[1]12 družstiev Pretek č. 4'!Q27</f>
        <v>8</v>
      </c>
      <c r="O37" s="323">
        <v>104</v>
      </c>
      <c r="P37" s="322">
        <f>SUM(D37+G37+J37+M37)</f>
        <v>-6</v>
      </c>
      <c r="Q37" s="59">
        <f>'[1]Priebežné poradie po 3. a 4 '!AA16</f>
        <v>12</v>
      </c>
    </row>
    <row r="38" spans="1:17" ht="15.75">
      <c r="A38" s="274" t="s">
        <v>87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</row>
  </sheetData>
  <sheetProtection selectLockedCells="1"/>
  <mergeCells count="145">
    <mergeCell ref="A22:Q22"/>
    <mergeCell ref="A23:A25"/>
    <mergeCell ref="B23:B25"/>
    <mergeCell ref="C23:E23"/>
    <mergeCell ref="F23:H23"/>
    <mergeCell ref="I23:K23"/>
    <mergeCell ref="L23:N23"/>
    <mergeCell ref="O23:Q23"/>
    <mergeCell ref="C24:C25"/>
    <mergeCell ref="D24:D25"/>
    <mergeCell ref="Q24:Q25"/>
    <mergeCell ref="A38:Q38"/>
    <mergeCell ref="K24:K25"/>
    <mergeCell ref="L24:L25"/>
    <mergeCell ref="M24:M25"/>
    <mergeCell ref="N24:N25"/>
    <mergeCell ref="O24:O25"/>
    <mergeCell ref="P24:P25"/>
    <mergeCell ref="E24:E25"/>
    <mergeCell ref="F24:F25"/>
    <mergeCell ref="G24:G25"/>
    <mergeCell ref="H24:H25"/>
    <mergeCell ref="I24:I25"/>
    <mergeCell ref="J24:J25"/>
    <mergeCell ref="S17:S18"/>
    <mergeCell ref="R11:R12"/>
    <mergeCell ref="S11:S12"/>
    <mergeCell ref="Q13:Q14"/>
    <mergeCell ref="R13:R14"/>
    <mergeCell ref="S13:S14"/>
    <mergeCell ref="Q15:Q16"/>
    <mergeCell ref="R15:R16"/>
    <mergeCell ref="S15:S16"/>
    <mergeCell ref="AS2:AS4"/>
    <mergeCell ref="Q5:Q6"/>
    <mergeCell ref="R5:R6"/>
    <mergeCell ref="S5:S6"/>
    <mergeCell ref="Q7:Q8"/>
    <mergeCell ref="R7:R8"/>
    <mergeCell ref="S7:S8"/>
    <mergeCell ref="AM2:AM4"/>
    <mergeCell ref="AN2:AN4"/>
    <mergeCell ref="AO2:AO4"/>
    <mergeCell ref="AP2:AP4"/>
    <mergeCell ref="AQ2:AQ4"/>
    <mergeCell ref="AR2:AR4"/>
    <mergeCell ref="AG2:AG4"/>
    <mergeCell ref="AH2:AH4"/>
    <mergeCell ref="AI2:AI4"/>
    <mergeCell ref="AJ2:AJ4"/>
    <mergeCell ref="AK2:AK4"/>
    <mergeCell ref="AL2:AL4"/>
    <mergeCell ref="AA2:AA4"/>
    <mergeCell ref="AB2:AB4"/>
    <mergeCell ref="AC2:AC4"/>
    <mergeCell ref="AD2:AD4"/>
    <mergeCell ref="AE2:AE4"/>
    <mergeCell ref="AF2:AF4"/>
    <mergeCell ref="U2:U4"/>
    <mergeCell ref="V2:V4"/>
    <mergeCell ref="W2:W4"/>
    <mergeCell ref="X2:X4"/>
    <mergeCell ref="Y2:Y4"/>
    <mergeCell ref="Z2:Z4"/>
    <mergeCell ref="A19:N19"/>
    <mergeCell ref="Q1:S1"/>
    <mergeCell ref="Q2:Q4"/>
    <mergeCell ref="R2:R4"/>
    <mergeCell ref="S2:S4"/>
    <mergeCell ref="T2:T4"/>
    <mergeCell ref="Q9:Q10"/>
    <mergeCell ref="R9:R10"/>
    <mergeCell ref="S9:S10"/>
    <mergeCell ref="Q11:Q12"/>
    <mergeCell ref="A17:A18"/>
    <mergeCell ref="B17:B18"/>
    <mergeCell ref="C17:D17"/>
    <mergeCell ref="F17:G17"/>
    <mergeCell ref="I17:J17"/>
    <mergeCell ref="Q17:Q18"/>
    <mergeCell ref="R17:R18"/>
    <mergeCell ref="M17:M18"/>
    <mergeCell ref="N17:N18"/>
    <mergeCell ref="M13:M14"/>
    <mergeCell ref="N13:N14"/>
    <mergeCell ref="A15:A16"/>
    <mergeCell ref="B15:B16"/>
    <mergeCell ref="C15:D15"/>
    <mergeCell ref="F15:G15"/>
    <mergeCell ref="I15:J15"/>
    <mergeCell ref="A13:A14"/>
    <mergeCell ref="B13:B14"/>
    <mergeCell ref="C13:D13"/>
    <mergeCell ref="F13:G13"/>
    <mergeCell ref="I13:J13"/>
    <mergeCell ref="M15:M16"/>
    <mergeCell ref="N15:N16"/>
    <mergeCell ref="A9:A10"/>
    <mergeCell ref="B9:B10"/>
    <mergeCell ref="C9:D9"/>
    <mergeCell ref="F9:G9"/>
    <mergeCell ref="I9:J9"/>
    <mergeCell ref="M9:M10"/>
    <mergeCell ref="N9:N10"/>
    <mergeCell ref="A11:A12"/>
    <mergeCell ref="B11:B12"/>
    <mergeCell ref="C11:D11"/>
    <mergeCell ref="F11:G11"/>
    <mergeCell ref="I11:J11"/>
    <mergeCell ref="M11:M12"/>
    <mergeCell ref="N11:N12"/>
    <mergeCell ref="AJ5:AM5"/>
    <mergeCell ref="AN5:AQ5"/>
    <mergeCell ref="A7:A8"/>
    <mergeCell ref="B7:B8"/>
    <mergeCell ref="C7:D7"/>
    <mergeCell ref="F7:G7"/>
    <mergeCell ref="I7:J7"/>
    <mergeCell ref="AB5:AE5"/>
    <mergeCell ref="M7:M8"/>
    <mergeCell ref="N7:N8"/>
    <mergeCell ref="A5:A6"/>
    <mergeCell ref="B5:B6"/>
    <mergeCell ref="C5:D5"/>
    <mergeCell ref="F5:G5"/>
    <mergeCell ref="I5:J5"/>
    <mergeCell ref="AF5:AI5"/>
    <mergeCell ref="M5:M6"/>
    <mergeCell ref="N5:N6"/>
    <mergeCell ref="V5:AA5"/>
    <mergeCell ref="A1:B1"/>
    <mergeCell ref="A2:A4"/>
    <mergeCell ref="B2:B4"/>
    <mergeCell ref="C2:E2"/>
    <mergeCell ref="F2:H2"/>
    <mergeCell ref="I2:K2"/>
    <mergeCell ref="N2:N4"/>
    <mergeCell ref="C3:E3"/>
    <mergeCell ref="F3:H3"/>
    <mergeCell ref="I3:K3"/>
    <mergeCell ref="L2:L4"/>
    <mergeCell ref="M2:M4"/>
    <mergeCell ref="C1:I1"/>
    <mergeCell ref="J1:K1"/>
    <mergeCell ref="L1:N1"/>
  </mergeCells>
  <conditionalFormatting sqref="C12:D12 C6:K6 C5 E5 H5 K5 C8:D8 C10:D10 C14:D14 C16:D16 C18:D18 F18:G18 F16:G16 F14:G14 F10:G10 F8:G8 F12:G12 E7:E18 I12:J12 I8:J8 I10:J10 I14:J14 I16:J16 I18:J18 H7:H18 K7:K18">
    <cfRule type="containsBlanks" dxfId="20" priority="41">
      <formula>LEN(TRIM(C5))=0</formula>
    </cfRule>
  </conditionalFormatting>
  <conditionalFormatting sqref="C7">
    <cfRule type="containsBlanks" dxfId="19" priority="45">
      <formula>LEN(TRIM(C7))=0</formula>
    </cfRule>
  </conditionalFormatting>
  <conditionalFormatting sqref="C9">
    <cfRule type="containsBlanks" dxfId="18" priority="49">
      <formula>LEN(TRIM(C9))=0</formula>
    </cfRule>
  </conditionalFormatting>
  <conditionalFormatting sqref="C11">
    <cfRule type="containsBlanks" dxfId="17" priority="53">
      <formula>LEN(TRIM(C11))=0</formula>
    </cfRule>
  </conditionalFormatting>
  <conditionalFormatting sqref="C13">
    <cfRule type="containsBlanks" dxfId="16" priority="57">
      <formula>LEN(TRIM(C13))=0</formula>
    </cfRule>
  </conditionalFormatting>
  <conditionalFormatting sqref="C15">
    <cfRule type="containsBlanks" dxfId="15" priority="61">
      <formula>LEN(TRIM(C15))=0</formula>
    </cfRule>
  </conditionalFormatting>
  <conditionalFormatting sqref="C17">
    <cfRule type="containsBlanks" dxfId="14" priority="65">
      <formula>LEN(TRIM(C17))=0</formula>
    </cfRule>
  </conditionalFormatting>
  <conditionalFormatting sqref="F5">
    <cfRule type="containsBlanks" dxfId="13" priority="36">
      <formula>LEN(TRIM(F5))=0</formula>
    </cfRule>
  </conditionalFormatting>
  <conditionalFormatting sqref="I5">
    <cfRule type="containsBlanks" dxfId="12" priority="35">
      <formula>LEN(TRIM(I5))=0</formula>
    </cfRule>
  </conditionalFormatting>
  <conditionalFormatting sqref="F7">
    <cfRule type="containsBlanks" dxfId="11" priority="33">
      <formula>LEN(TRIM(F7))=0</formula>
    </cfRule>
  </conditionalFormatting>
  <conditionalFormatting sqref="I7">
    <cfRule type="containsBlanks" dxfId="10" priority="32">
      <formula>LEN(TRIM(I7))=0</formula>
    </cfRule>
  </conditionalFormatting>
  <conditionalFormatting sqref="F9">
    <cfRule type="containsBlanks" dxfId="9" priority="30">
      <formula>LEN(TRIM(F9))=0</formula>
    </cfRule>
  </conditionalFormatting>
  <conditionalFormatting sqref="I9">
    <cfRule type="containsBlanks" dxfId="8" priority="29">
      <formula>LEN(TRIM(I9))=0</formula>
    </cfRule>
  </conditionalFormatting>
  <conditionalFormatting sqref="F11">
    <cfRule type="containsBlanks" dxfId="7" priority="27">
      <formula>LEN(TRIM(F11))=0</formula>
    </cfRule>
  </conditionalFormatting>
  <conditionalFormatting sqref="I11">
    <cfRule type="containsBlanks" dxfId="6" priority="26">
      <formula>LEN(TRIM(I11))=0</formula>
    </cfRule>
  </conditionalFormatting>
  <conditionalFormatting sqref="F13">
    <cfRule type="containsBlanks" dxfId="5" priority="24">
      <formula>LEN(TRIM(F13))=0</formula>
    </cfRule>
  </conditionalFormatting>
  <conditionalFormatting sqref="I13">
    <cfRule type="containsBlanks" dxfId="4" priority="23">
      <formula>LEN(TRIM(I13))=0</formula>
    </cfRule>
  </conditionalFormatting>
  <conditionalFormatting sqref="F15">
    <cfRule type="containsBlanks" dxfId="3" priority="21">
      <formula>LEN(TRIM(F15))=0</formula>
    </cfRule>
  </conditionalFormatting>
  <conditionalFormatting sqref="I15">
    <cfRule type="containsBlanks" dxfId="2" priority="20">
      <formula>LEN(TRIM(I15))=0</formula>
    </cfRule>
  </conditionalFormatting>
  <conditionalFormatting sqref="F17">
    <cfRule type="containsBlanks" dxfId="1" priority="18">
      <formula>LEN(TRIM(F17))=0</formula>
    </cfRule>
  </conditionalFormatting>
  <conditionalFormatting sqref="I17">
    <cfRule type="containsBlanks" dxfId="0" priority="17">
      <formula>LEN(TRIM(I17))=0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6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7">
        <x14:dataValidation type="list" allowBlank="1" showInputMessage="1" showErrorMessage="1">
          <x14:formula1>
            <xm:f>'Zoznam tímov a pretekárov'!$B$3:$F$3</xm:f>
          </x14:formula1>
          <xm:sqref>C5:D5 F5:G5 I5:J5</xm:sqref>
        </x14:dataValidation>
        <x14:dataValidation type="list" allowBlank="1" showInputMessage="1" showErrorMessage="1">
          <x14:formula1>
            <xm:f>'Zoznam tímov a pretekárov'!$B$5:$I$5</xm:f>
          </x14:formula1>
          <xm:sqref>C7:D7 F7:G7 I7:J7</xm:sqref>
        </x14:dataValidation>
        <x14:dataValidation type="list" allowBlank="1" showInputMessage="1" showErrorMessage="1">
          <x14:formula1>
            <xm:f>'Zoznam tímov a pretekárov'!$B$7:$I$7</xm:f>
          </x14:formula1>
          <xm:sqref>C9:D9 F9:G9 I9:J9</xm:sqref>
        </x14:dataValidation>
        <x14:dataValidation type="list" allowBlank="1" showInputMessage="1" showErrorMessage="1">
          <x14:formula1>
            <xm:f>'Zoznam tímov a pretekárov'!$B$9:$H$9</xm:f>
          </x14:formula1>
          <xm:sqref>C11:D11 F11:G11 I11:J11</xm:sqref>
        </x14:dataValidation>
        <x14:dataValidation type="list" allowBlank="1" showInputMessage="1" showErrorMessage="1">
          <x14:formula1>
            <xm:f>'Zoznam tímov a pretekárov'!$B$11:$H$11</xm:f>
          </x14:formula1>
          <xm:sqref>C13:D13 F13:G13 I13:J13</xm:sqref>
        </x14:dataValidation>
        <x14:dataValidation type="list" allowBlank="1" showInputMessage="1" showErrorMessage="1">
          <x14:formula1>
            <xm:f>'Zoznam tímov a pretekárov'!$B$13:$G$13</xm:f>
          </x14:formula1>
          <xm:sqref>C15:D15 F15:G15 I15:J15</xm:sqref>
        </x14:dataValidation>
        <x14:dataValidation type="list" allowBlank="1" showInputMessage="1" showErrorMessage="1">
          <x14:formula1>
            <xm:f>'Zoznam tímov a pretekárov'!$B$15:$I$15</xm:f>
          </x14:formula1>
          <xm:sqref>C17:D17 F17:G17 I17:J17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Hárok3"/>
  <dimension ref="A1:S21"/>
  <sheetViews>
    <sheetView showGridLines="0" topLeftCell="A2" zoomScale="85" zoomScaleNormal="85" workbookViewId="0">
      <selection activeCell="R5" sqref="R5"/>
    </sheetView>
  </sheetViews>
  <sheetFormatPr defaultRowHeight="12.75"/>
  <cols>
    <col min="1" max="1" width="3.7109375" customWidth="1"/>
    <col min="2" max="2" width="23.85546875" customWidth="1"/>
    <col min="3" max="3" width="11.7109375" bestFit="1" customWidth="1"/>
    <col min="4" max="14" width="7.28515625" customWidth="1"/>
    <col min="15" max="15" width="8.85546875" customWidth="1"/>
    <col min="16" max="16" width="12.42578125" customWidth="1"/>
    <col min="17" max="17" width="9.7109375" customWidth="1"/>
    <col min="18" max="19" width="10.140625" customWidth="1"/>
    <col min="20" max="20" width="14.85546875" bestFit="1" customWidth="1"/>
  </cols>
  <sheetData>
    <row r="1" spans="1:19" ht="54" customHeight="1" thickBot="1">
      <c r="A1" s="289" t="s">
        <v>28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1"/>
      <c r="R1" s="5"/>
      <c r="S1" s="5"/>
    </row>
    <row r="2" spans="1:19" ht="20.100000000000001" customHeight="1" thickBot="1">
      <c r="A2" s="292" t="s">
        <v>20</v>
      </c>
      <c r="B2" s="295" t="s">
        <v>18</v>
      </c>
      <c r="C2" s="298" t="s">
        <v>15</v>
      </c>
      <c r="D2" s="299"/>
      <c r="E2" s="300"/>
      <c r="F2" s="299" t="s">
        <v>16</v>
      </c>
      <c r="G2" s="299"/>
      <c r="H2" s="299"/>
      <c r="I2" s="298"/>
      <c r="J2" s="299"/>
      <c r="K2" s="300"/>
      <c r="L2" s="299"/>
      <c r="M2" s="299"/>
      <c r="N2" s="299"/>
      <c r="O2" s="298" t="s">
        <v>3</v>
      </c>
      <c r="P2" s="299"/>
      <c r="Q2" s="300"/>
      <c r="R2" s="6"/>
      <c r="S2" s="6"/>
    </row>
    <row r="3" spans="1:19" ht="12" customHeight="1" thickTop="1">
      <c r="A3" s="293"/>
      <c r="B3" s="296"/>
      <c r="C3" s="286" t="s">
        <v>2</v>
      </c>
      <c r="D3" s="276" t="s">
        <v>12</v>
      </c>
      <c r="E3" s="280" t="s">
        <v>1</v>
      </c>
      <c r="F3" s="284" t="s">
        <v>2</v>
      </c>
      <c r="G3" s="276" t="s">
        <v>12</v>
      </c>
      <c r="H3" s="280" t="s">
        <v>1</v>
      </c>
      <c r="I3" s="286" t="s">
        <v>2</v>
      </c>
      <c r="J3" s="276" t="s">
        <v>12</v>
      </c>
      <c r="K3" s="280" t="s">
        <v>1</v>
      </c>
      <c r="L3" s="284" t="s">
        <v>2</v>
      </c>
      <c r="M3" s="276" t="s">
        <v>12</v>
      </c>
      <c r="N3" s="280" t="s">
        <v>1</v>
      </c>
      <c r="O3" s="282" t="s">
        <v>2</v>
      </c>
      <c r="P3" s="276" t="s">
        <v>17</v>
      </c>
      <c r="Q3" s="278" t="s">
        <v>1</v>
      </c>
      <c r="R3" s="6"/>
      <c r="S3" s="6"/>
    </row>
    <row r="4" spans="1:19" ht="18" customHeight="1" thickBot="1">
      <c r="A4" s="294"/>
      <c r="B4" s="297"/>
      <c r="C4" s="287"/>
      <c r="D4" s="288"/>
      <c r="E4" s="280"/>
      <c r="F4" s="302"/>
      <c r="G4" s="288"/>
      <c r="H4" s="280"/>
      <c r="I4" s="301"/>
      <c r="J4" s="277"/>
      <c r="K4" s="281"/>
      <c r="L4" s="285"/>
      <c r="M4" s="277"/>
      <c r="N4" s="281"/>
      <c r="O4" s="283"/>
      <c r="P4" s="277"/>
      <c r="Q4" s="279"/>
      <c r="R4" s="6"/>
      <c r="S4" s="6"/>
    </row>
    <row r="5" spans="1:19" ht="35.1" customHeight="1" thickBot="1">
      <c r="A5" s="2">
        <v>1</v>
      </c>
      <c r="B5" s="33" t="str">
        <f>'Zoznam tímov a pretekárov'!A3</f>
        <v>SRZ MsO Trenčín</v>
      </c>
      <c r="C5" s="34">
        <f>'7 družstiev Pretek č. 1'!L5</f>
        <v>9</v>
      </c>
      <c r="D5" s="35">
        <f>'7 družstiev Pretek č. 1'!M5</f>
        <v>14840</v>
      </c>
      <c r="E5" s="36">
        <f>'7 družstiev Pretek č. 1'!N5</f>
        <v>3</v>
      </c>
      <c r="F5" s="34">
        <f>'7 družstiev Pretek č. 2'!L5</f>
        <v>4</v>
      </c>
      <c r="G5" s="35">
        <f>'7 družstiev Pretek č. 2'!M5:M6</f>
        <v>24120</v>
      </c>
      <c r="H5" s="36">
        <v>1</v>
      </c>
      <c r="I5" s="37"/>
      <c r="J5" s="38"/>
      <c r="K5" s="39"/>
      <c r="L5" s="40"/>
      <c r="M5" s="38"/>
      <c r="N5" s="41"/>
      <c r="O5" s="42">
        <f t="shared" ref="O5:P11" si="0">SUM(C5+F5+I5+L5)</f>
        <v>13</v>
      </c>
      <c r="P5" s="43">
        <f t="shared" si="0"/>
        <v>38960</v>
      </c>
      <c r="Q5" s="44">
        <v>1</v>
      </c>
      <c r="R5" s="3"/>
      <c r="S5" s="3"/>
    </row>
    <row r="6" spans="1:19" ht="35.1" customHeight="1" thickBot="1">
      <c r="A6" s="7">
        <v>2</v>
      </c>
      <c r="B6" s="33" t="str">
        <f>'Zoznam tímov a pretekárov'!A5</f>
        <v>SRZ MO Michalovce</v>
      </c>
      <c r="C6" s="45">
        <f>'7 družstiev Pretek č. 1'!L7</f>
        <v>17</v>
      </c>
      <c r="D6" s="46">
        <f>'7 družstiev Pretek č. 1'!M7</f>
        <v>6720</v>
      </c>
      <c r="E6" s="47">
        <f>'7 družstiev Pretek č. 1'!N7</f>
        <v>6</v>
      </c>
      <c r="F6" s="45">
        <f>'7 družstiev Pretek č. 2'!L7</f>
        <v>9</v>
      </c>
      <c r="G6" s="35">
        <v>13840</v>
      </c>
      <c r="H6" s="47">
        <v>3</v>
      </c>
      <c r="I6" s="48"/>
      <c r="J6" s="49"/>
      <c r="K6" s="50"/>
      <c r="L6" s="51"/>
      <c r="M6" s="49"/>
      <c r="N6" s="52"/>
      <c r="O6" s="53">
        <f t="shared" si="0"/>
        <v>26</v>
      </c>
      <c r="P6" s="43">
        <f t="shared" si="0"/>
        <v>20560</v>
      </c>
      <c r="Q6" s="52">
        <v>4</v>
      </c>
      <c r="R6" s="3"/>
      <c r="S6" s="3"/>
    </row>
    <row r="7" spans="1:19" ht="35.1" customHeight="1" thickBot="1">
      <c r="A7" s="2">
        <v>3</v>
      </c>
      <c r="B7" s="33" t="str">
        <f>'Zoznam tímov a pretekárov'!A7</f>
        <v>SRZ MO Sabinov</v>
      </c>
      <c r="C7" s="45">
        <f>'7 družstiev Pretek č. 1'!L9</f>
        <v>8</v>
      </c>
      <c r="D7" s="46">
        <f>'7 družstiev Pretek č. 1'!M9</f>
        <v>16220</v>
      </c>
      <c r="E7" s="47">
        <f>'7 družstiev Pretek č. 1'!N9</f>
        <v>2</v>
      </c>
      <c r="F7" s="45">
        <f>'7 družstiev Pretek č. 2'!L9</f>
        <v>6.5</v>
      </c>
      <c r="G7" s="35">
        <v>14600</v>
      </c>
      <c r="H7" s="47">
        <v>2</v>
      </c>
      <c r="I7" s="48"/>
      <c r="J7" s="49"/>
      <c r="K7" s="50"/>
      <c r="L7" s="51"/>
      <c r="M7" s="49"/>
      <c r="N7" s="52"/>
      <c r="O7" s="53">
        <f t="shared" si="0"/>
        <v>14.5</v>
      </c>
      <c r="P7" s="43">
        <f t="shared" si="0"/>
        <v>30820</v>
      </c>
      <c r="Q7" s="52">
        <v>2</v>
      </c>
      <c r="R7" s="3"/>
      <c r="S7" s="3"/>
    </row>
    <row r="8" spans="1:19" ht="35.1" customHeight="1" thickBot="1">
      <c r="A8" s="7">
        <v>4</v>
      </c>
      <c r="B8" s="33" t="str">
        <f>'Zoznam tímov a pretekárov'!A9</f>
        <v>SRZ MO Nitra</v>
      </c>
      <c r="C8" s="45">
        <f>'7 družstiev Pretek č. 1'!L11</f>
        <v>14</v>
      </c>
      <c r="D8" s="46">
        <f>'7 družstiev Pretek č. 1'!M11</f>
        <v>9120</v>
      </c>
      <c r="E8" s="47">
        <f>'7 družstiev Pretek č. 1'!N11</f>
        <v>5</v>
      </c>
      <c r="F8" s="45">
        <f>'7 družstiev Pretek č. 2'!L11</f>
        <v>20</v>
      </c>
      <c r="G8" s="35">
        <v>2560</v>
      </c>
      <c r="H8" s="47">
        <v>7</v>
      </c>
      <c r="I8" s="48"/>
      <c r="J8" s="49"/>
      <c r="K8" s="50"/>
      <c r="L8" s="51"/>
      <c r="M8" s="49"/>
      <c r="N8" s="52"/>
      <c r="O8" s="53">
        <f t="shared" ref="O8:O11" si="1">SUM(C8+F8+I8+L8)</f>
        <v>34</v>
      </c>
      <c r="P8" s="43">
        <f t="shared" si="0"/>
        <v>11680</v>
      </c>
      <c r="Q8" s="52">
        <v>7</v>
      </c>
      <c r="R8" s="3"/>
      <c r="S8" s="3"/>
    </row>
    <row r="9" spans="1:19" ht="35.1" customHeight="1" thickBot="1">
      <c r="A9" s="2">
        <v>5</v>
      </c>
      <c r="B9" s="33" t="str">
        <f>'Zoznam tímov a pretekárov'!A11</f>
        <v>SRZ MO Spišská Nová Ves</v>
      </c>
      <c r="C9" s="45">
        <f>'7 družstiev Pretek č. 1'!L13</f>
        <v>19</v>
      </c>
      <c r="D9" s="46">
        <f>'7 družstiev Pretek č. 1'!M13</f>
        <v>5380</v>
      </c>
      <c r="E9" s="47">
        <f>'7 družstiev Pretek č. 1'!N13</f>
        <v>7</v>
      </c>
      <c r="F9" s="45">
        <f>'7 družstiev Pretek č. 2'!L13</f>
        <v>10.5</v>
      </c>
      <c r="G9" s="35">
        <v>10720</v>
      </c>
      <c r="H9" s="47">
        <v>4</v>
      </c>
      <c r="I9" s="48"/>
      <c r="J9" s="49"/>
      <c r="K9" s="50"/>
      <c r="L9" s="51"/>
      <c r="M9" s="49"/>
      <c r="N9" s="52"/>
      <c r="O9" s="53">
        <f t="shared" si="1"/>
        <v>29.5</v>
      </c>
      <c r="P9" s="43">
        <f t="shared" si="0"/>
        <v>16100</v>
      </c>
      <c r="Q9" s="52">
        <v>6</v>
      </c>
      <c r="R9" s="3"/>
      <c r="S9" s="3"/>
    </row>
    <row r="10" spans="1:19" ht="35.1" customHeight="1" thickBot="1">
      <c r="A10" s="7">
        <v>6</v>
      </c>
      <c r="B10" s="33" t="str">
        <f>'Zoznam tímov a pretekárov'!A13</f>
        <v>SRZ MsO Dunajská Streda</v>
      </c>
      <c r="C10" s="45">
        <f>'7 družstiev Pretek č. 1'!L15</f>
        <v>5</v>
      </c>
      <c r="D10" s="46">
        <f>'7 družstiev Pretek č. 1'!M15</f>
        <v>18640</v>
      </c>
      <c r="E10" s="47">
        <f>'7 družstiev Pretek č. 1'!N15</f>
        <v>1</v>
      </c>
      <c r="F10" s="45">
        <f>'7 družstiev Pretek č. 2'!L15</f>
        <v>17</v>
      </c>
      <c r="G10" s="35">
        <v>5300</v>
      </c>
      <c r="H10" s="47">
        <v>5</v>
      </c>
      <c r="I10" s="48"/>
      <c r="J10" s="49"/>
      <c r="K10" s="50"/>
      <c r="L10" s="55"/>
      <c r="M10" s="49"/>
      <c r="N10" s="52"/>
      <c r="O10" s="53">
        <f t="shared" si="1"/>
        <v>22</v>
      </c>
      <c r="P10" s="43">
        <f t="shared" si="0"/>
        <v>23940</v>
      </c>
      <c r="Q10" s="52">
        <v>3</v>
      </c>
      <c r="R10" s="3"/>
      <c r="S10" s="3"/>
    </row>
    <row r="11" spans="1:19" ht="35.1" customHeight="1">
      <c r="A11" s="2">
        <v>7</v>
      </c>
      <c r="B11" s="33" t="str">
        <f>'Zoznam tímov a pretekárov'!A15</f>
        <v>SRZ MsO  Zvolen</v>
      </c>
      <c r="C11" s="45">
        <f>'7 družstiev Pretek č. 1'!L17</f>
        <v>12</v>
      </c>
      <c r="D11" s="46">
        <f>'7 družstiev Pretek č. 1'!M17</f>
        <v>11940</v>
      </c>
      <c r="E11" s="47">
        <f>'7 družstiev Pretek č. 1'!N17</f>
        <v>4</v>
      </c>
      <c r="F11" s="45">
        <f>'7 družstiev Pretek č. 2'!L17</f>
        <v>17</v>
      </c>
      <c r="G11" s="35">
        <v>5260</v>
      </c>
      <c r="H11" s="47">
        <v>6</v>
      </c>
      <c r="I11" s="48"/>
      <c r="J11" s="49"/>
      <c r="K11" s="50"/>
      <c r="L11" s="51"/>
      <c r="M11" s="49"/>
      <c r="N11" s="52"/>
      <c r="O11" s="53">
        <f t="shared" si="1"/>
        <v>29</v>
      </c>
      <c r="P11" s="43">
        <f t="shared" si="0"/>
        <v>17200</v>
      </c>
      <c r="Q11" s="52">
        <v>5</v>
      </c>
      <c r="R11" s="3"/>
      <c r="S11" s="3"/>
    </row>
    <row r="12" spans="1:19" ht="27.75" customHeight="1">
      <c r="A12" s="274" t="s">
        <v>89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"/>
      <c r="S12" s="26"/>
    </row>
    <row r="13" spans="1:19" ht="20.10000000000000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0.100000000000001" customHeight="1"/>
    <row r="15" spans="1:19" ht="20.100000000000001" customHeight="1"/>
    <row r="16" spans="1:19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sheetProtection selectLockedCells="1"/>
  <mergeCells count="24">
    <mergeCell ref="A1:Q1"/>
    <mergeCell ref="A2:A4"/>
    <mergeCell ref="B2:B4"/>
    <mergeCell ref="C2:E2"/>
    <mergeCell ref="F2:H2"/>
    <mergeCell ref="I2:K2"/>
    <mergeCell ref="I3:I4"/>
    <mergeCell ref="P3:P4"/>
    <mergeCell ref="L2:N2"/>
    <mergeCell ref="O2:Q2"/>
    <mergeCell ref="E3:E4"/>
    <mergeCell ref="F3:F4"/>
    <mergeCell ref="G3:G4"/>
    <mergeCell ref="H3:H4"/>
    <mergeCell ref="A12:Q12"/>
    <mergeCell ref="J3:J4"/>
    <mergeCell ref="Q3:Q4"/>
    <mergeCell ref="K3:K4"/>
    <mergeCell ref="M3:M4"/>
    <mergeCell ref="N3:N4"/>
    <mergeCell ref="O3:O4"/>
    <mergeCell ref="L3:L4"/>
    <mergeCell ref="C3:C4"/>
    <mergeCell ref="D3:D4"/>
  </mergeCells>
  <phoneticPr fontId="19" type="noConversion"/>
  <printOptions horizontalCentered="1"/>
  <pageMargins left="0.19685039370078741" right="0.19685039370078741" top="0.78740157480314965" bottom="0.39370078740157483" header="0" footer="0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árok5"/>
  <dimension ref="A1:AZ29"/>
  <sheetViews>
    <sheetView showGridLines="0" topLeftCell="A4" zoomScale="85" zoomScaleNormal="85" workbookViewId="0">
      <selection activeCell="O38" sqref="O38"/>
    </sheetView>
  </sheetViews>
  <sheetFormatPr defaultRowHeight="12.75"/>
  <cols>
    <col min="1" max="1" width="5" style="8" customWidth="1"/>
    <col min="2" max="2" width="22.85546875" style="8" customWidth="1"/>
    <col min="3" max="3" width="5.7109375" style="8" customWidth="1"/>
    <col min="4" max="4" width="9.7109375" style="8" customWidth="1"/>
    <col min="5" max="5" width="4.85546875" style="8" bestFit="1" customWidth="1"/>
    <col min="6" max="6" width="5.7109375" style="8" customWidth="1"/>
    <col min="7" max="7" width="9.7109375" style="8" customWidth="1"/>
    <col min="8" max="9" width="5.7109375" style="8" customWidth="1"/>
    <col min="10" max="10" width="9.7109375" style="8" customWidth="1"/>
    <col min="11" max="12" width="5.7109375" style="8" customWidth="1"/>
    <col min="13" max="13" width="9.7109375" style="8" customWidth="1"/>
    <col min="14" max="14" width="5.7109375" style="8" customWidth="1"/>
    <col min="15" max="15" width="9.28515625" style="8" customWidth="1"/>
    <col min="16" max="16" width="12.7109375" customWidth="1"/>
    <col min="17" max="17" width="6.140625" customWidth="1"/>
    <col min="18" max="18" width="2.7109375" customWidth="1"/>
    <col min="20" max="20" width="15.140625" customWidth="1"/>
    <col min="21" max="21" width="15.5703125" customWidth="1"/>
    <col min="22" max="22" width="11.140625" customWidth="1"/>
    <col min="23" max="23" width="8.28515625" customWidth="1"/>
    <col min="24" max="24" width="9.140625" hidden="1" customWidth="1"/>
    <col min="25" max="25" width="9.28515625" hidden="1" customWidth="1"/>
    <col min="26" max="26" width="11.42578125" hidden="1" customWidth="1"/>
    <col min="27" max="27" width="9.28515625" hidden="1" customWidth="1"/>
    <col min="28" max="29" width="11.42578125" hidden="1" customWidth="1"/>
    <col min="30" max="30" width="11.7109375" hidden="1" customWidth="1"/>
    <col min="31" max="31" width="9.140625" hidden="1" customWidth="1"/>
    <col min="32" max="32" width="11.42578125" hidden="1" customWidth="1"/>
    <col min="33" max="33" width="9.28515625" hidden="1" customWidth="1"/>
    <col min="34" max="34" width="11.7109375" hidden="1" customWidth="1"/>
    <col min="35" max="37" width="9.140625" hidden="1" customWidth="1"/>
    <col min="38" max="38" width="5" hidden="1" customWidth="1"/>
    <col min="39" max="47" width="9.140625" hidden="1" customWidth="1"/>
    <col min="48" max="53" width="0" hidden="1" customWidth="1"/>
  </cols>
  <sheetData>
    <row r="1" spans="1:52" ht="33.75" customHeight="1" thickBot="1">
      <c r="A1" s="254" t="s">
        <v>19</v>
      </c>
      <c r="B1" s="255"/>
      <c r="C1" s="244" t="s">
        <v>82</v>
      </c>
      <c r="D1" s="245"/>
      <c r="E1" s="245"/>
      <c r="F1" s="245"/>
      <c r="G1" s="245"/>
      <c r="H1" s="245"/>
      <c r="I1" s="245"/>
      <c r="J1" s="244" t="s">
        <v>71</v>
      </c>
      <c r="K1" s="245"/>
      <c r="L1" s="245"/>
      <c r="M1" s="245"/>
      <c r="N1" s="244" t="s">
        <v>72</v>
      </c>
      <c r="O1" s="245"/>
      <c r="P1" s="245"/>
      <c r="Q1" s="257"/>
      <c r="T1" s="263" t="s">
        <v>47</v>
      </c>
      <c r="U1" s="264"/>
      <c r="V1" s="265"/>
    </row>
    <row r="2" spans="1:52" ht="20.25" customHeight="1">
      <c r="A2" s="250"/>
      <c r="B2" s="256" t="s">
        <v>18</v>
      </c>
      <c r="C2" s="247" t="s">
        <v>4</v>
      </c>
      <c r="D2" s="248"/>
      <c r="E2" s="249"/>
      <c r="F2" s="247" t="s">
        <v>5</v>
      </c>
      <c r="G2" s="248"/>
      <c r="H2" s="249"/>
      <c r="I2" s="247" t="s">
        <v>6</v>
      </c>
      <c r="J2" s="248"/>
      <c r="K2" s="249"/>
      <c r="L2" s="247" t="s">
        <v>7</v>
      </c>
      <c r="M2" s="248"/>
      <c r="N2" s="248"/>
      <c r="O2" s="258" t="s">
        <v>13</v>
      </c>
      <c r="P2" s="258" t="s">
        <v>14</v>
      </c>
      <c r="Q2" s="261" t="s">
        <v>11</v>
      </c>
      <c r="T2" s="266" t="s">
        <v>48</v>
      </c>
      <c r="U2" s="268" t="s">
        <v>49</v>
      </c>
      <c r="V2" s="270" t="s">
        <v>1</v>
      </c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</row>
    <row r="3" spans="1:52" ht="15.95" customHeight="1">
      <c r="A3" s="250"/>
      <c r="B3" s="256"/>
      <c r="C3" s="251" t="s">
        <v>8</v>
      </c>
      <c r="D3" s="252"/>
      <c r="E3" s="253"/>
      <c r="F3" s="251" t="s">
        <v>8</v>
      </c>
      <c r="G3" s="252"/>
      <c r="H3" s="253"/>
      <c r="I3" s="251" t="s">
        <v>8</v>
      </c>
      <c r="J3" s="252"/>
      <c r="K3" s="253"/>
      <c r="L3" s="251" t="s">
        <v>8</v>
      </c>
      <c r="M3" s="252"/>
      <c r="N3" s="252"/>
      <c r="O3" s="259"/>
      <c r="P3" s="259"/>
      <c r="Q3" s="261"/>
      <c r="T3" s="266"/>
      <c r="U3" s="268"/>
      <c r="V3" s="270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2"/>
    </row>
    <row r="4" spans="1:52" ht="15.95" customHeight="1" thickBot="1">
      <c r="A4" s="250"/>
      <c r="B4" s="256"/>
      <c r="C4" s="62" t="s">
        <v>9</v>
      </c>
      <c r="D4" s="63" t="s">
        <v>10</v>
      </c>
      <c r="E4" s="64" t="s">
        <v>0</v>
      </c>
      <c r="F4" s="62" t="s">
        <v>9</v>
      </c>
      <c r="G4" s="63" t="s">
        <v>10</v>
      </c>
      <c r="H4" s="64" t="s">
        <v>0</v>
      </c>
      <c r="I4" s="62" t="s">
        <v>9</v>
      </c>
      <c r="J4" s="63" t="s">
        <v>10</v>
      </c>
      <c r="K4" s="64" t="s">
        <v>0</v>
      </c>
      <c r="L4" s="62" t="s">
        <v>9</v>
      </c>
      <c r="M4" s="63" t="s">
        <v>10</v>
      </c>
      <c r="N4" s="65" t="s">
        <v>0</v>
      </c>
      <c r="O4" s="260"/>
      <c r="P4" s="260"/>
      <c r="Q4" s="261"/>
      <c r="T4" s="267"/>
      <c r="U4" s="269"/>
      <c r="V4" s="271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262"/>
      <c r="AU4" s="262"/>
      <c r="AV4" s="262"/>
    </row>
    <row r="5" spans="1:52" ht="19.5" customHeight="1">
      <c r="A5" s="229">
        <v>1</v>
      </c>
      <c r="B5" s="236" t="str">
        <f>'Zoznam tímov a pretekárov'!A3</f>
        <v>SRZ MsO Trenčín</v>
      </c>
      <c r="C5" s="227"/>
      <c r="D5" s="228"/>
      <c r="E5" s="77"/>
      <c r="F5" s="227"/>
      <c r="G5" s="303"/>
      <c r="H5" s="77"/>
      <c r="I5" s="227"/>
      <c r="J5" s="303"/>
      <c r="K5" s="77"/>
      <c r="L5" s="227"/>
      <c r="M5" s="303"/>
      <c r="N5" s="77"/>
      <c r="O5" s="242">
        <f>SUM(E6+H6+K6+N6)</f>
        <v>0</v>
      </c>
      <c r="P5" s="234">
        <f>SUM(D6+G6+J6+M6)</f>
        <v>0</v>
      </c>
      <c r="Q5" s="232">
        <f>AD6</f>
        <v>1</v>
      </c>
      <c r="T5" s="272">
        <f>O5+'7 družstiev Pretek č. 1'!L5+'7 družstiev Pretek č. 2'!L5</f>
        <v>13</v>
      </c>
      <c r="U5" s="234">
        <f>P5+'7 družstiev Pretek č. 1'!M5+'7 družstiev Pretek č. 2'!M5</f>
        <v>38960</v>
      </c>
      <c r="V5" s="232" t="e">
        <f>AZ6</f>
        <v>#REF!</v>
      </c>
      <c r="Y5" s="224" t="s">
        <v>21</v>
      </c>
      <c r="Z5" s="225"/>
      <c r="AA5" s="225"/>
      <c r="AB5" s="225"/>
      <c r="AC5" s="225"/>
      <c r="AD5" s="226"/>
      <c r="AE5" s="224" t="s">
        <v>22</v>
      </c>
      <c r="AF5" s="225"/>
      <c r="AG5" s="225"/>
      <c r="AH5" s="226"/>
      <c r="AI5" s="224" t="s">
        <v>23</v>
      </c>
      <c r="AJ5" s="225"/>
      <c r="AK5" s="225"/>
      <c r="AL5" s="226"/>
      <c r="AM5" s="224" t="s">
        <v>24</v>
      </c>
      <c r="AN5" s="225"/>
      <c r="AO5" s="225"/>
      <c r="AP5" s="226"/>
      <c r="AQ5" s="224" t="s">
        <v>25</v>
      </c>
      <c r="AR5" s="225"/>
      <c r="AS5" s="225"/>
      <c r="AT5" s="226"/>
      <c r="AU5" s="21" t="s">
        <v>50</v>
      </c>
    </row>
    <row r="6" spans="1:52" ht="19.5" customHeight="1" thickBot="1">
      <c r="A6" s="230"/>
      <c r="B6" s="237"/>
      <c r="C6" s="27"/>
      <c r="D6" s="28"/>
      <c r="E6" s="32">
        <f>IF(ISBLANK(D6),0,IF(ISBLANK(C5),0,IF(E5 = "D",MAX($A$5:$A$28) + 1,AH6)))</f>
        <v>0</v>
      </c>
      <c r="F6" s="27"/>
      <c r="G6" s="28"/>
      <c r="H6" s="32">
        <f>IF(ISBLANK(G6),0,IF(ISBLANK(F5),0,IF(H5 = "D",MAX($A$5:$A$28) + 1,AL6)))</f>
        <v>0</v>
      </c>
      <c r="I6" s="27"/>
      <c r="J6" s="28"/>
      <c r="K6" s="32">
        <f>IF(ISBLANK(J6),0,IF(ISBLANK(I5),0,IF(K5 = "D",MAX($A$5:$A$28) + 1,AP6)))</f>
        <v>0</v>
      </c>
      <c r="L6" s="27"/>
      <c r="M6" s="28"/>
      <c r="N6" s="32">
        <f>IF(ISBLANK(M6),0,IF(ISBLANK(L5),0,IF(N5 = "D",MAX($A$5:$A$28) + 1,AT6)))</f>
        <v>0</v>
      </c>
      <c r="O6" s="243"/>
      <c r="P6" s="235"/>
      <c r="Q6" s="233"/>
      <c r="T6" s="273"/>
      <c r="U6" s="235"/>
      <c r="V6" s="233"/>
      <c r="Y6" s="12">
        <f>O5</f>
        <v>0</v>
      </c>
      <c r="Z6" s="13">
        <f>P5</f>
        <v>0</v>
      </c>
      <c r="AA6" s="8">
        <f>RANK(Y6,$Y$6:$Y$17,1)</f>
        <v>1</v>
      </c>
      <c r="AB6" s="8">
        <f>RANK(Z6,$Z$6:$Z$17,0)</f>
        <v>1</v>
      </c>
      <c r="AC6" s="8">
        <f>AA6+AB6*0.00001</f>
        <v>1.0000100000000001</v>
      </c>
      <c r="AD6" s="24">
        <f>RANK(AC6,$AC$6:$AC$17,1)</f>
        <v>1</v>
      </c>
      <c r="AE6" s="17">
        <f>D6</f>
        <v>0</v>
      </c>
      <c r="AF6" s="18">
        <f>IF(D5="d",MAX($A$5:$A$28) +1,RANK(AE6,$AE$6:$AE$17,0))</f>
        <v>1</v>
      </c>
      <c r="AG6" s="8">
        <f t="shared" ref="AG6:AG17" si="0">COUNTIF($AF$6:$AF$17,AF6)</f>
        <v>12</v>
      </c>
      <c r="AH6" s="22">
        <f>IF(AG6 &gt; 1,IF(MOD(AG6,2) = 0,(AF6*AG6+AG6-1)/AG6,(AF6*AG6+AG6)/AG6),IF(AG6=1,AF6,(AF6*AG6+AG6-1)/AG6))</f>
        <v>1.9166666666666667</v>
      </c>
      <c r="AI6" s="17">
        <f>G6</f>
        <v>0</v>
      </c>
      <c r="AJ6">
        <f>IF(F5="d",MAX($A$5:$A$28) +1,RANK(AI6,$AI$6:$AI$17,0))</f>
        <v>1</v>
      </c>
      <c r="AK6" s="8">
        <f t="shared" ref="AK6:AK17" si="1">COUNTIF($AJ$6:$AJ$17,AJ6)</f>
        <v>12</v>
      </c>
      <c r="AL6" s="22">
        <f>IF(AK6 &gt; 1,IF(MOD(AK6,2) = 0,(AJ6*AK6+AK6-1)/AK6,(AJ6*AK6+AK6)/AK6),IF(AK6=1,AJ6,(AJ6*AK6+AK6-1)/AK6))</f>
        <v>1.9166666666666667</v>
      </c>
      <c r="AM6" s="17">
        <f>J6</f>
        <v>0</v>
      </c>
      <c r="AN6" s="18">
        <f t="shared" ref="AN6:AN17" si="2">IF(J5="d",MAX($A$5:$A$28) +1,RANK(AM6,$AM$6:$AM$17,0))</f>
        <v>1</v>
      </c>
      <c r="AO6" s="8">
        <f>COUNTIF($AN$6:$AN$17,AN6)</f>
        <v>12</v>
      </c>
      <c r="AP6" s="22">
        <f>IF(AO6 &gt; 1,IF(MOD(AO6,2) = 0,(AN6*AO6+AO6-1)/AO6,(AN6*AO6+AO6)/AO6),IF(AO6=1,AN6,(AN6*AO6+AO6-1)/AO6))</f>
        <v>1.9166666666666667</v>
      </c>
      <c r="AQ6" s="17">
        <f>M6</f>
        <v>0</v>
      </c>
      <c r="AR6" s="18">
        <f>IF(M5="d",MAX($A$5:$A$28) +1,RANK(AQ6,$AQ$6:$AQ$17,0))</f>
        <v>1</v>
      </c>
      <c r="AS6" s="8">
        <f>COUNTIF($AR$6:$AR$17,AR6)</f>
        <v>12</v>
      </c>
      <c r="AT6" s="22">
        <f>IF(AS6 &gt; 1,IF(MOD(AS6,2) = 0,(AR6*AS6+AS6-1)/AS6,(AR6*AS6+AS6)/AS6),IF(AS6=1,AR6,(AR6*AS6+AS6-1)/AS6))</f>
        <v>1.9166666666666667</v>
      </c>
      <c r="AU6" s="11">
        <f>T5</f>
        <v>13</v>
      </c>
      <c r="AV6" s="11">
        <f>U5</f>
        <v>38960</v>
      </c>
      <c r="AW6" t="e">
        <f>RANK(AU6,$AU$6:$AU$17,1)</f>
        <v>#REF!</v>
      </c>
      <c r="AX6" t="e">
        <f>RANK(AV6,$AV$6:$AV$17,0)</f>
        <v>#REF!</v>
      </c>
      <c r="AY6" t="e">
        <f>AW6+AX6*0.00001</f>
        <v>#REF!</v>
      </c>
      <c r="AZ6" t="e">
        <f>RANK(AY6,$AY$6:$AY$17,1)</f>
        <v>#REF!</v>
      </c>
    </row>
    <row r="7" spans="1:52" ht="19.5" customHeight="1">
      <c r="A7" s="229">
        <v>2</v>
      </c>
      <c r="B7" s="236" t="str">
        <f>'Zoznam tímov a pretekárov'!A5</f>
        <v>SRZ MO Michalovce</v>
      </c>
      <c r="C7" s="227"/>
      <c r="D7" s="228"/>
      <c r="E7" s="77"/>
      <c r="F7" s="227"/>
      <c r="G7" s="228"/>
      <c r="H7" s="77"/>
      <c r="I7" s="227"/>
      <c r="J7" s="228"/>
      <c r="K7" s="77"/>
      <c r="L7" s="227"/>
      <c r="M7" s="228"/>
      <c r="N7" s="77"/>
      <c r="O7" s="242">
        <f>SUM(E8+H8+K8+N8)</f>
        <v>0</v>
      </c>
      <c r="P7" s="234">
        <f>SUM(D8+G8+J8+M8)</f>
        <v>0</v>
      </c>
      <c r="Q7" s="232">
        <f>AD7</f>
        <v>1</v>
      </c>
      <c r="T7" s="272">
        <f>O7+'7 družstiev Pretek č. 1'!L7+'7 družstiev Pretek č. 2'!L7</f>
        <v>26</v>
      </c>
      <c r="U7" s="234">
        <f>P7+'7 družstiev Pretek č. 1'!M7+'7 družstiev Pretek č. 2'!M7</f>
        <v>20560</v>
      </c>
      <c r="V7" s="232" t="e">
        <f>AZ7</f>
        <v>#REF!</v>
      </c>
      <c r="Y7" s="12">
        <f>O7</f>
        <v>0</v>
      </c>
      <c r="Z7" s="13">
        <f>P7</f>
        <v>0</v>
      </c>
      <c r="AA7" s="8">
        <f t="shared" ref="AA7:AA17" si="3">RANK(Y7,$Y$6:$Y$17,1)</f>
        <v>1</v>
      </c>
      <c r="AB7" s="8">
        <f t="shared" ref="AB7:AB17" si="4">RANK(Z7,$Z$6:$Z$17,0)</f>
        <v>1</v>
      </c>
      <c r="AC7" s="8">
        <f t="shared" ref="AC7:AC17" si="5">AA7+AB7*0.00001</f>
        <v>1.0000100000000001</v>
      </c>
      <c r="AD7" s="24">
        <f t="shared" ref="AD7:AD17" si="6">RANK(AC7,$AC$6:$AC$17,1)</f>
        <v>1</v>
      </c>
      <c r="AE7" s="17">
        <f>D8</f>
        <v>0</v>
      </c>
      <c r="AF7" s="18">
        <f>IF(D7="d",MAX($A$5:$A$28) +1,RANK(AE7,$AE$6:$AE$17,0))</f>
        <v>1</v>
      </c>
      <c r="AG7" s="8">
        <f t="shared" si="0"/>
        <v>12</v>
      </c>
      <c r="AH7" s="22">
        <f t="shared" ref="AH7:AH17" si="7">IF(AG7 &gt; 1,IF(MOD(AG7,2) = 0,(AF7*AG7+AG7-1)/AG7,(AF7*AG7+AG7)/AG7),IF(AG7=1,AF7,(AF7*AG7+AG7-1)/AG7))</f>
        <v>1.9166666666666667</v>
      </c>
      <c r="AI7" s="17">
        <f>G8</f>
        <v>0</v>
      </c>
      <c r="AJ7">
        <f>IF(F7="d",MAX($A$5:$A$28) +1,RANK(AI7,$AI$6:$AI$17,0))</f>
        <v>1</v>
      </c>
      <c r="AK7" s="8">
        <f t="shared" si="1"/>
        <v>12</v>
      </c>
      <c r="AL7" s="22">
        <f t="shared" ref="AL7:AL17" si="8">IF(AK7 &gt; 1,IF(MOD(AK7,2) = 0,(AJ7*AK7+AK7-1)/AK7,(AJ7*AK7+AK7)/AK7),IF(AK7=1,AJ7,(AJ7*AK7+AK7-1)/AK7))</f>
        <v>1.9166666666666667</v>
      </c>
      <c r="AM7" s="17">
        <f>J8</f>
        <v>0</v>
      </c>
      <c r="AN7" s="18">
        <f t="shared" si="2"/>
        <v>1</v>
      </c>
      <c r="AO7" s="8">
        <f t="shared" ref="AO7:AO17" si="9">COUNTIF($AN$6:$AN$17,AN7)</f>
        <v>12</v>
      </c>
      <c r="AP7" s="22">
        <f t="shared" ref="AP7:AP17" si="10">IF(AO7=1,AN7,(AN7*AO7+AO7-1)/AO7)</f>
        <v>1.9166666666666667</v>
      </c>
      <c r="AQ7" s="17">
        <f>M8</f>
        <v>0</v>
      </c>
      <c r="AR7" s="18">
        <f>IF(M7="d",MAX($A$5:$A$28) +1,RANK(AQ7,$AQ$6:$AQ$17,0))</f>
        <v>1</v>
      </c>
      <c r="AS7" s="8">
        <f t="shared" ref="AS7:AS17" si="11">COUNTIF($AR$6:$AR$17,AR7)</f>
        <v>12</v>
      </c>
      <c r="AT7" s="22">
        <f t="shared" ref="AT7:AT17" si="12">IF(AS7 &gt; 1,IF(MOD(AS7,2) = 0,(AR7*AS7+AS7-1)/AS7,(AR7*AS7+AS7)/AS7),IF(AS7=1,AR7,(AR7*AS7+AS7-1)/AS7))</f>
        <v>1.9166666666666667</v>
      </c>
      <c r="AU7" s="11">
        <f>T7</f>
        <v>26</v>
      </c>
      <c r="AV7" s="11">
        <f>U7</f>
        <v>20560</v>
      </c>
      <c r="AW7" t="e">
        <f t="shared" ref="AW7:AW17" si="13">RANK(AU7,$AU$6:$AU$17,1)</f>
        <v>#REF!</v>
      </c>
      <c r="AX7" t="e">
        <f t="shared" ref="AX7:AX17" si="14">RANK(AV7,$AV$6:$AV$17,0)</f>
        <v>#REF!</v>
      </c>
      <c r="AY7" t="e">
        <f t="shared" ref="AY7:AY17" si="15">AW7+AX7*0.00001</f>
        <v>#REF!</v>
      </c>
      <c r="AZ7" t="e">
        <f t="shared" ref="AZ7:AZ17" si="16">RANK(AY7,$AY$6:$AY$17,1)</f>
        <v>#REF!</v>
      </c>
    </row>
    <row r="8" spans="1:52" ht="19.5" customHeight="1" thickBot="1">
      <c r="A8" s="230"/>
      <c r="B8" s="237"/>
      <c r="C8" s="27"/>
      <c r="D8" s="28"/>
      <c r="E8" s="32">
        <f>IF(ISBLANK(D8),0,IF(ISBLANK(C7),0,IF(E7 = "D",MAX($A$5:$A$28) + 1,AH7)))</f>
        <v>0</v>
      </c>
      <c r="F8" s="27"/>
      <c r="G8" s="28"/>
      <c r="H8" s="32">
        <f>IF(ISBLANK(G8),0,IF(ISBLANK(F7),0,IF(H7 = "D",MAX($A$5:$A$28) + 1,AL7)))</f>
        <v>0</v>
      </c>
      <c r="I8" s="27"/>
      <c r="J8" s="28"/>
      <c r="K8" s="32">
        <f>IF(ISBLANK(J8),0,IF(ISBLANK(I7),0,IF(K7 = "D",MAX($A$5:$A$28) + 1,AP7)))</f>
        <v>0</v>
      </c>
      <c r="L8" s="27"/>
      <c r="M8" s="28"/>
      <c r="N8" s="32">
        <f>IF(ISBLANK(M8),0,IF(ISBLANK(L7),0,IF(N7 = "D",MAX($A$5:$A$28) + 1,AT7)))</f>
        <v>0</v>
      </c>
      <c r="O8" s="243"/>
      <c r="P8" s="235"/>
      <c r="Q8" s="233"/>
      <c r="T8" s="273"/>
      <c r="U8" s="235"/>
      <c r="V8" s="233"/>
      <c r="Y8" s="12">
        <f>O9</f>
        <v>0</v>
      </c>
      <c r="Z8" s="13">
        <f>P9</f>
        <v>0</v>
      </c>
      <c r="AA8" s="8">
        <f t="shared" si="3"/>
        <v>1</v>
      </c>
      <c r="AB8" s="8">
        <f t="shared" si="4"/>
        <v>1</v>
      </c>
      <c r="AC8" s="8">
        <f t="shared" si="5"/>
        <v>1.0000100000000001</v>
      </c>
      <c r="AD8" s="24">
        <f t="shared" si="6"/>
        <v>1</v>
      </c>
      <c r="AE8" s="17">
        <f>D10</f>
        <v>0</v>
      </c>
      <c r="AF8" s="18">
        <f>IF(D9="d",MAX($A$5:$A$28) +1,RANK(AE8,$AE$6:$AE$17,0))</f>
        <v>1</v>
      </c>
      <c r="AG8" s="8">
        <f t="shared" si="0"/>
        <v>12</v>
      </c>
      <c r="AH8" s="22">
        <f t="shared" si="7"/>
        <v>1.9166666666666667</v>
      </c>
      <c r="AI8" s="17">
        <f>G10</f>
        <v>0</v>
      </c>
      <c r="AJ8">
        <f>IF(F9="d",MAX($A$5:$A$28) +1,RANK(AI8,$AI$6:$AI$17,0))</f>
        <v>1</v>
      </c>
      <c r="AK8" s="8">
        <f t="shared" si="1"/>
        <v>12</v>
      </c>
      <c r="AL8" s="22">
        <f t="shared" si="8"/>
        <v>1.9166666666666667</v>
      </c>
      <c r="AM8" s="17">
        <f>J10</f>
        <v>0</v>
      </c>
      <c r="AN8" s="18">
        <f t="shared" si="2"/>
        <v>1</v>
      </c>
      <c r="AO8" s="8">
        <f t="shared" si="9"/>
        <v>12</v>
      </c>
      <c r="AP8" s="22">
        <f t="shared" si="10"/>
        <v>1.9166666666666667</v>
      </c>
      <c r="AQ8" s="17">
        <f>M10</f>
        <v>0</v>
      </c>
      <c r="AR8" s="18">
        <f>IF(M9="d",MAX($A$5:$A$28) +1,RANK(AQ8,$AQ$6:$AQ$17,0))</f>
        <v>1</v>
      </c>
      <c r="AS8" s="8">
        <f t="shared" si="11"/>
        <v>12</v>
      </c>
      <c r="AT8" s="22">
        <f t="shared" si="12"/>
        <v>1.9166666666666667</v>
      </c>
      <c r="AU8" s="11">
        <f>T9</f>
        <v>14.5</v>
      </c>
      <c r="AV8" s="11">
        <f>U9</f>
        <v>30820</v>
      </c>
      <c r="AW8" t="e">
        <f t="shared" si="13"/>
        <v>#REF!</v>
      </c>
      <c r="AX8" t="e">
        <f t="shared" si="14"/>
        <v>#REF!</v>
      </c>
      <c r="AY8" t="e">
        <f t="shared" si="15"/>
        <v>#REF!</v>
      </c>
      <c r="AZ8" t="e">
        <f t="shared" si="16"/>
        <v>#REF!</v>
      </c>
    </row>
    <row r="9" spans="1:52" ht="19.5" customHeight="1">
      <c r="A9" s="231">
        <v>3</v>
      </c>
      <c r="B9" s="236" t="str">
        <f>'Zoznam tímov a pretekárov'!A7</f>
        <v>SRZ MO Sabinov</v>
      </c>
      <c r="C9" s="227"/>
      <c r="D9" s="228"/>
      <c r="E9" s="77"/>
      <c r="F9" s="227"/>
      <c r="G9" s="228"/>
      <c r="H9" s="77"/>
      <c r="I9" s="227"/>
      <c r="J9" s="228"/>
      <c r="K9" s="77"/>
      <c r="L9" s="227"/>
      <c r="M9" s="228"/>
      <c r="N9" s="77"/>
      <c r="O9" s="242">
        <f>SUM(E10+H10+K10+N10)</f>
        <v>0</v>
      </c>
      <c r="P9" s="234">
        <f>SUM(D10+G10+J10+M10)</f>
        <v>0</v>
      </c>
      <c r="Q9" s="232">
        <f>AD8</f>
        <v>1</v>
      </c>
      <c r="T9" s="272">
        <f>O9+'7 družstiev Pretek č. 1'!L9+'7 družstiev Pretek č. 2'!L9</f>
        <v>14.5</v>
      </c>
      <c r="U9" s="234">
        <f>P9+'7 družstiev Pretek č. 1'!M9+'7 družstiev Pretek č. 2'!M9</f>
        <v>30820</v>
      </c>
      <c r="V9" s="232" t="e">
        <f>AZ8</f>
        <v>#REF!</v>
      </c>
      <c r="Y9" s="12">
        <f>O11</f>
        <v>0</v>
      </c>
      <c r="Z9" s="13">
        <f>P11</f>
        <v>0</v>
      </c>
      <c r="AA9" s="8">
        <f t="shared" si="3"/>
        <v>1</v>
      </c>
      <c r="AB9" s="8">
        <f t="shared" si="4"/>
        <v>1</v>
      </c>
      <c r="AC9" s="8">
        <f t="shared" si="5"/>
        <v>1.0000100000000001</v>
      </c>
      <c r="AD9" s="24">
        <f t="shared" si="6"/>
        <v>1</v>
      </c>
      <c r="AE9" s="17">
        <f>D12</f>
        <v>0</v>
      </c>
      <c r="AF9" s="18">
        <f>IF(D11="d",MAX($A$5:$A$28) +1,RANK(AE9,$AE$6:$AE$17,0))</f>
        <v>1</v>
      </c>
      <c r="AG9" s="8">
        <f t="shared" si="0"/>
        <v>12</v>
      </c>
      <c r="AH9" s="22">
        <f t="shared" si="7"/>
        <v>1.9166666666666667</v>
      </c>
      <c r="AI9" s="17">
        <f>G12</f>
        <v>0</v>
      </c>
      <c r="AJ9">
        <f>IF(F11="d",MAX($A$5:$A$28) +1,RANK(AI9,$AI$6:$AI$17,0))</f>
        <v>1</v>
      </c>
      <c r="AK9" s="8">
        <f t="shared" si="1"/>
        <v>12</v>
      </c>
      <c r="AL9" s="22">
        <f t="shared" si="8"/>
        <v>1.9166666666666667</v>
      </c>
      <c r="AM9" s="17">
        <f>J12</f>
        <v>0</v>
      </c>
      <c r="AN9" s="18">
        <f t="shared" si="2"/>
        <v>1</v>
      </c>
      <c r="AO9" s="8">
        <f t="shared" si="9"/>
        <v>12</v>
      </c>
      <c r="AP9" s="22">
        <f t="shared" si="10"/>
        <v>1.9166666666666667</v>
      </c>
      <c r="AQ9" s="17">
        <f>M12</f>
        <v>0</v>
      </c>
      <c r="AR9" s="18">
        <f>IF(M11="d",MAX($A$5:$A$28) +1,RANK(AQ9,$AQ$6:$AQ$17,0))</f>
        <v>1</v>
      </c>
      <c r="AS9" s="8">
        <f t="shared" si="11"/>
        <v>12</v>
      </c>
      <c r="AT9" s="22">
        <f t="shared" si="12"/>
        <v>1.9166666666666667</v>
      </c>
      <c r="AU9" s="11">
        <f>T11</f>
        <v>34</v>
      </c>
      <c r="AV9" s="11">
        <f>U11</f>
        <v>11680</v>
      </c>
      <c r="AW9" t="e">
        <f t="shared" si="13"/>
        <v>#REF!</v>
      </c>
      <c r="AX9" t="e">
        <f t="shared" si="14"/>
        <v>#REF!</v>
      </c>
      <c r="AY9" t="e">
        <f t="shared" si="15"/>
        <v>#REF!</v>
      </c>
      <c r="AZ9" t="e">
        <f t="shared" si="16"/>
        <v>#REF!</v>
      </c>
    </row>
    <row r="10" spans="1:52" ht="19.5" customHeight="1" thickBot="1">
      <c r="A10" s="231"/>
      <c r="B10" s="237"/>
      <c r="C10" s="27"/>
      <c r="D10" s="28"/>
      <c r="E10" s="32">
        <f>IF(ISBLANK(D10),0,IF(ISBLANK(C9),0,IF(E9 = "D",MAX($A$5:$A$28) + 1,AH8)))</f>
        <v>0</v>
      </c>
      <c r="F10" s="27"/>
      <c r="G10" s="28"/>
      <c r="H10" s="32">
        <f>IF(ISBLANK(G10),0,IF(ISBLANK(F9),0,IF(H9 = "D",MAX($A$5:$A$28) + 1,AL8)))</f>
        <v>0</v>
      </c>
      <c r="I10" s="27"/>
      <c r="J10" s="28"/>
      <c r="K10" s="32">
        <f>IF(ISBLANK(J10),0,IF(ISBLANK(I9),0,IF(K9 = "D",MAX($A$5:$A$28) + 1,AP8)))</f>
        <v>0</v>
      </c>
      <c r="L10" s="27"/>
      <c r="M10" s="28"/>
      <c r="N10" s="32">
        <f>IF(ISBLANK(M10),0,IF(ISBLANK(L9),0,IF(N9 = "D",MAX($A$5:$A$28) + 1,AT8)))</f>
        <v>0</v>
      </c>
      <c r="O10" s="243"/>
      <c r="P10" s="235"/>
      <c r="Q10" s="233"/>
      <c r="T10" s="273"/>
      <c r="U10" s="235"/>
      <c r="V10" s="233"/>
      <c r="Y10" s="12">
        <f>O13</f>
        <v>0</v>
      </c>
      <c r="Z10" s="13">
        <f>P13</f>
        <v>0</v>
      </c>
      <c r="AA10" s="8">
        <f t="shared" si="3"/>
        <v>1</v>
      </c>
      <c r="AB10" s="8">
        <f t="shared" si="4"/>
        <v>1</v>
      </c>
      <c r="AC10" s="8">
        <f t="shared" si="5"/>
        <v>1.0000100000000001</v>
      </c>
      <c r="AD10" s="24">
        <f t="shared" si="6"/>
        <v>1</v>
      </c>
      <c r="AE10" s="17">
        <f>D14</f>
        <v>0</v>
      </c>
      <c r="AF10" s="18">
        <f>IF(D13="d",MAX($A$5:$A$28) +1,RANK(AE10,$AE$6:$AE$17,0))</f>
        <v>1</v>
      </c>
      <c r="AG10" s="8">
        <f t="shared" si="0"/>
        <v>12</v>
      </c>
      <c r="AH10" s="22">
        <f t="shared" si="7"/>
        <v>1.9166666666666667</v>
      </c>
      <c r="AI10" s="17">
        <f>G14</f>
        <v>0</v>
      </c>
      <c r="AJ10">
        <f>IF(F13="d",MAX($A$5:$A$28) +1,RANK(AI10,$AI$6:$AI$17,0))</f>
        <v>1</v>
      </c>
      <c r="AK10" s="8">
        <f t="shared" si="1"/>
        <v>12</v>
      </c>
      <c r="AL10" s="22">
        <f t="shared" si="8"/>
        <v>1.9166666666666667</v>
      </c>
      <c r="AM10" s="17">
        <f>J14</f>
        <v>0</v>
      </c>
      <c r="AN10" s="18">
        <f t="shared" si="2"/>
        <v>1</v>
      </c>
      <c r="AO10" s="8">
        <f t="shared" si="9"/>
        <v>12</v>
      </c>
      <c r="AP10" s="22">
        <f t="shared" si="10"/>
        <v>1.9166666666666667</v>
      </c>
      <c r="AQ10" s="17">
        <f>M14</f>
        <v>0</v>
      </c>
      <c r="AR10" s="18">
        <f>IF(M13="d",MAX($A$5:$A$28) +1,RANK(AQ10,$AQ$6:$AQ$17,0))</f>
        <v>1</v>
      </c>
      <c r="AS10" s="8">
        <f t="shared" si="11"/>
        <v>12</v>
      </c>
      <c r="AT10" s="22">
        <f>IF(AS10 &gt; 1,IF(MOD(AS10,2) = 0,(AR10*AS10+AS10-1)/AS10,(AR10*AS10+AS10)/AS10),IF(AS10=1,AR10,(AR10*AS10+AS10-1)/AS10))</f>
        <v>1.9166666666666667</v>
      </c>
      <c r="AU10" s="11">
        <f>T13</f>
        <v>29.5</v>
      </c>
      <c r="AV10" s="11">
        <f>U13</f>
        <v>16100</v>
      </c>
      <c r="AW10" t="e">
        <f t="shared" si="13"/>
        <v>#REF!</v>
      </c>
      <c r="AX10" t="e">
        <f t="shared" si="14"/>
        <v>#REF!</v>
      </c>
      <c r="AY10" t="e">
        <f t="shared" si="15"/>
        <v>#REF!</v>
      </c>
      <c r="AZ10" t="e">
        <f t="shared" si="16"/>
        <v>#REF!</v>
      </c>
    </row>
    <row r="11" spans="1:52" ht="19.5" customHeight="1">
      <c r="A11" s="229">
        <v>4</v>
      </c>
      <c r="B11" s="236" t="str">
        <f>'Zoznam tímov a pretekárov'!A9</f>
        <v>SRZ MO Nitra</v>
      </c>
      <c r="C11" s="227"/>
      <c r="D11" s="228"/>
      <c r="E11" s="77"/>
      <c r="F11" s="227"/>
      <c r="G11" s="228"/>
      <c r="H11" s="77"/>
      <c r="I11" s="227"/>
      <c r="J11" s="228"/>
      <c r="K11" s="77"/>
      <c r="L11" s="227"/>
      <c r="M11" s="228"/>
      <c r="N11" s="77"/>
      <c r="O11" s="242">
        <f>SUM(E12+H12+K12+N12)</f>
        <v>0</v>
      </c>
      <c r="P11" s="234">
        <f>SUM(D12+G12+J12+M12)</f>
        <v>0</v>
      </c>
      <c r="Q11" s="232">
        <f>AD9</f>
        <v>1</v>
      </c>
      <c r="T11" s="272">
        <f>O11+'7 družstiev Pretek č. 1'!L11+'7 družstiev Pretek č. 2'!L11</f>
        <v>34</v>
      </c>
      <c r="U11" s="234">
        <f>P11+'7 družstiev Pretek č. 1'!M11+'7 družstiev Pretek č. 2'!M11</f>
        <v>11680</v>
      </c>
      <c r="V11" s="232" t="e">
        <f>AZ9</f>
        <v>#REF!</v>
      </c>
      <c r="Y11" s="12">
        <f>O15</f>
        <v>0</v>
      </c>
      <c r="Z11" s="13">
        <f>P15</f>
        <v>0</v>
      </c>
      <c r="AA11" s="8">
        <f t="shared" si="3"/>
        <v>1</v>
      </c>
      <c r="AB11" s="8">
        <f t="shared" si="4"/>
        <v>1</v>
      </c>
      <c r="AC11" s="8">
        <f t="shared" si="5"/>
        <v>1.0000100000000001</v>
      </c>
      <c r="AD11" s="24">
        <f t="shared" si="6"/>
        <v>1</v>
      </c>
      <c r="AE11" s="17">
        <f>D16</f>
        <v>0</v>
      </c>
      <c r="AF11" s="18">
        <f>IF(D15="d",MAX($A$5:$A$28) +1,RANK(AE11,$AE$6:$AE$17,0))</f>
        <v>1</v>
      </c>
      <c r="AG11" s="8">
        <f t="shared" si="0"/>
        <v>12</v>
      </c>
      <c r="AH11" s="22">
        <f t="shared" si="7"/>
        <v>1.9166666666666667</v>
      </c>
      <c r="AI11" s="17">
        <f>G16</f>
        <v>0</v>
      </c>
      <c r="AJ11">
        <f>IF(F15="d",MAX($A$5:$A$28) +1,RANK(AI11,$AI$6:$AI$17,0))</f>
        <v>1</v>
      </c>
      <c r="AK11" s="8">
        <f t="shared" si="1"/>
        <v>12</v>
      </c>
      <c r="AL11" s="22">
        <f t="shared" si="8"/>
        <v>1.9166666666666667</v>
      </c>
      <c r="AM11" s="17">
        <f>J16</f>
        <v>0</v>
      </c>
      <c r="AN11" s="18">
        <f t="shared" si="2"/>
        <v>1</v>
      </c>
      <c r="AO11" s="8">
        <f t="shared" si="9"/>
        <v>12</v>
      </c>
      <c r="AP11" s="22">
        <f t="shared" si="10"/>
        <v>1.9166666666666667</v>
      </c>
      <c r="AQ11" s="17">
        <f>M16</f>
        <v>0</v>
      </c>
      <c r="AR11" s="18">
        <f>IF(M15="d",MAX($A$5:$A$28) +1,RANK(AQ11,$AQ$6:$AQ$17,0))</f>
        <v>1</v>
      </c>
      <c r="AS11" s="8">
        <f t="shared" si="11"/>
        <v>12</v>
      </c>
      <c r="AT11" s="22">
        <f t="shared" si="12"/>
        <v>1.9166666666666667</v>
      </c>
      <c r="AU11" s="11">
        <f>T15</f>
        <v>22</v>
      </c>
      <c r="AV11" s="11">
        <f>U15</f>
        <v>23940</v>
      </c>
      <c r="AW11" t="e">
        <f t="shared" si="13"/>
        <v>#REF!</v>
      </c>
      <c r="AX11" t="e">
        <f t="shared" si="14"/>
        <v>#REF!</v>
      </c>
      <c r="AY11" t="e">
        <f t="shared" si="15"/>
        <v>#REF!</v>
      </c>
      <c r="AZ11" t="e">
        <f t="shared" si="16"/>
        <v>#REF!</v>
      </c>
    </row>
    <row r="12" spans="1:52" ht="19.5" customHeight="1" thickBot="1">
      <c r="A12" s="230"/>
      <c r="B12" s="237"/>
      <c r="C12" s="27"/>
      <c r="D12" s="28"/>
      <c r="E12" s="32">
        <f>IF(ISBLANK(D12),0,IF(ISBLANK(C11),0,IF(E11 = "D",MAX($A$5:$A$28) + 1,AH9)))</f>
        <v>0</v>
      </c>
      <c r="F12" s="27"/>
      <c r="G12" s="28"/>
      <c r="H12" s="32">
        <f>IF(ISBLANK(G12),0,IF(ISBLANK(F11),0,IF(H11 = "D",MAX($A$5:$A$28) + 1,AL9)))</f>
        <v>0</v>
      </c>
      <c r="I12" s="27"/>
      <c r="J12" s="28"/>
      <c r="K12" s="32">
        <f>IF(ISBLANK(J12),0,IF(ISBLANK(I11),0,IF(K11 = "D",MAX($A$5:$A$28) + 1,AP9)))</f>
        <v>0</v>
      </c>
      <c r="L12" s="27"/>
      <c r="M12" s="28"/>
      <c r="N12" s="32">
        <f>IF(ISBLANK(M12),0,IF(ISBLANK(L11),0,IF(N11 = "D",MAX($A$5:$A$28) + 1,AT9)))</f>
        <v>0</v>
      </c>
      <c r="O12" s="243"/>
      <c r="P12" s="235"/>
      <c r="Q12" s="233"/>
      <c r="T12" s="273"/>
      <c r="U12" s="235"/>
      <c r="V12" s="233"/>
      <c r="W12" s="21"/>
      <c r="Y12" s="12">
        <f>O17</f>
        <v>0</v>
      </c>
      <c r="Z12" s="13">
        <f>P17</f>
        <v>0</v>
      </c>
      <c r="AA12" s="8">
        <f t="shared" si="3"/>
        <v>1</v>
      </c>
      <c r="AB12" s="8">
        <f t="shared" si="4"/>
        <v>1</v>
      </c>
      <c r="AC12" s="8">
        <f t="shared" si="5"/>
        <v>1.0000100000000001</v>
      </c>
      <c r="AD12" s="24">
        <f t="shared" si="6"/>
        <v>1</v>
      </c>
      <c r="AE12" s="17">
        <f>D18</f>
        <v>0</v>
      </c>
      <c r="AF12" s="18">
        <f>IF(D17="d",MAX($A$5:$A$28) +1,RANK(AE12,$AE$6:$AE$17,0))</f>
        <v>1</v>
      </c>
      <c r="AG12" s="8">
        <f t="shared" si="0"/>
        <v>12</v>
      </c>
      <c r="AH12" s="22">
        <f t="shared" si="7"/>
        <v>1.9166666666666667</v>
      </c>
      <c r="AI12" s="17">
        <f>G18</f>
        <v>0</v>
      </c>
      <c r="AJ12">
        <f>IF(F17="d",MAX($A$5:$A$28) +1,RANK(AI12,$AI$6:$AI$17,0))</f>
        <v>1</v>
      </c>
      <c r="AK12" s="8">
        <f t="shared" si="1"/>
        <v>12</v>
      </c>
      <c r="AL12" s="22">
        <f t="shared" si="8"/>
        <v>1.9166666666666667</v>
      </c>
      <c r="AM12" s="17">
        <f>J18</f>
        <v>0</v>
      </c>
      <c r="AN12" s="18">
        <f t="shared" si="2"/>
        <v>1</v>
      </c>
      <c r="AO12" s="8">
        <f t="shared" si="9"/>
        <v>12</v>
      </c>
      <c r="AP12" s="22">
        <f t="shared" si="10"/>
        <v>1.9166666666666667</v>
      </c>
      <c r="AQ12" s="17">
        <f>M18</f>
        <v>0</v>
      </c>
      <c r="AR12" s="18">
        <f>IF(M17="d",MAX($A$5:$A$28) +1,RANK(AQ12,$AQ$6:$AQ$17,0))</f>
        <v>1</v>
      </c>
      <c r="AS12" s="8">
        <f t="shared" si="11"/>
        <v>12</v>
      </c>
      <c r="AT12" s="22">
        <f t="shared" si="12"/>
        <v>1.9166666666666667</v>
      </c>
      <c r="AU12" s="11">
        <f>T17</f>
        <v>29</v>
      </c>
      <c r="AV12" s="11">
        <f>U17</f>
        <v>17200</v>
      </c>
      <c r="AW12" t="e">
        <f t="shared" si="13"/>
        <v>#REF!</v>
      </c>
      <c r="AX12" t="e">
        <f t="shared" si="14"/>
        <v>#REF!</v>
      </c>
      <c r="AY12" t="e">
        <f t="shared" si="15"/>
        <v>#REF!</v>
      </c>
      <c r="AZ12" t="e">
        <f t="shared" si="16"/>
        <v>#REF!</v>
      </c>
    </row>
    <row r="13" spans="1:52" ht="19.5" customHeight="1">
      <c r="A13" s="231">
        <v>5</v>
      </c>
      <c r="B13" s="236" t="str">
        <f>'Zoznam tímov a pretekárov'!A11</f>
        <v>SRZ MO Spišská Nová Ves</v>
      </c>
      <c r="C13" s="227"/>
      <c r="D13" s="228"/>
      <c r="E13" s="77"/>
      <c r="F13" s="227"/>
      <c r="G13" s="228"/>
      <c r="H13" s="77"/>
      <c r="I13" s="227"/>
      <c r="J13" s="228"/>
      <c r="K13" s="77"/>
      <c r="L13" s="227"/>
      <c r="M13" s="228"/>
      <c r="N13" s="77"/>
      <c r="O13" s="242">
        <f>SUM(E14+H14+K14+N14)</f>
        <v>0</v>
      </c>
      <c r="P13" s="234">
        <f>SUM(D14+G14+J14+M14)</f>
        <v>0</v>
      </c>
      <c r="Q13" s="232">
        <f>AD10</f>
        <v>1</v>
      </c>
      <c r="T13" s="272">
        <f>O13+'7 družstiev Pretek č. 1'!L13+'7 družstiev Pretek č. 2'!L13</f>
        <v>29.5</v>
      </c>
      <c r="U13" s="234">
        <f>P13+'7 družstiev Pretek č. 1'!M13+'7 družstiev Pretek č. 2'!M13</f>
        <v>16100</v>
      </c>
      <c r="V13" s="232" t="e">
        <f>AZ10</f>
        <v>#REF!</v>
      </c>
      <c r="W13" s="21"/>
      <c r="Y13" s="12">
        <f>O19</f>
        <v>0</v>
      </c>
      <c r="Z13" s="13">
        <f>P19</f>
        <v>0</v>
      </c>
      <c r="AA13" s="8">
        <f t="shared" si="3"/>
        <v>1</v>
      </c>
      <c r="AB13" s="8">
        <f t="shared" si="4"/>
        <v>1</v>
      </c>
      <c r="AC13" s="8">
        <f t="shared" si="5"/>
        <v>1.0000100000000001</v>
      </c>
      <c r="AD13" s="24">
        <f t="shared" si="6"/>
        <v>1</v>
      </c>
      <c r="AE13" s="17">
        <f>D20</f>
        <v>0</v>
      </c>
      <c r="AF13" s="18">
        <f>IF(D19="d",MAX($A$5:$A$28) +1,RANK(AE13,$AE$6:$AE$17,0))</f>
        <v>1</v>
      </c>
      <c r="AG13" s="8">
        <f t="shared" si="0"/>
        <v>12</v>
      </c>
      <c r="AH13" s="22">
        <f t="shared" si="7"/>
        <v>1.9166666666666667</v>
      </c>
      <c r="AI13" s="17">
        <f>G20</f>
        <v>0</v>
      </c>
      <c r="AJ13">
        <f>IF(F19="d",MAX($A$5:$A$28) +1,RANK(AI13,$AI$6:$AI$17,0))</f>
        <v>1</v>
      </c>
      <c r="AK13" s="8">
        <f t="shared" si="1"/>
        <v>12</v>
      </c>
      <c r="AL13" s="22">
        <f t="shared" si="8"/>
        <v>1.9166666666666667</v>
      </c>
      <c r="AM13" s="17">
        <f>J20</f>
        <v>0</v>
      </c>
      <c r="AN13" s="18">
        <f t="shared" si="2"/>
        <v>1</v>
      </c>
      <c r="AO13" s="8">
        <f t="shared" si="9"/>
        <v>12</v>
      </c>
      <c r="AP13" s="22">
        <f t="shared" si="10"/>
        <v>1.9166666666666667</v>
      </c>
      <c r="AQ13" s="17">
        <f>M20</f>
        <v>0</v>
      </c>
      <c r="AR13" s="18">
        <f>IF(M19="d",MAX($A$5:$A$28) +1,RANK(AQ13,$AQ$6:$AQ$17,0))</f>
        <v>1</v>
      </c>
      <c r="AS13" s="8">
        <f t="shared" si="11"/>
        <v>12</v>
      </c>
      <c r="AT13" s="22">
        <f t="shared" si="12"/>
        <v>1.9166666666666667</v>
      </c>
      <c r="AU13" s="11" t="e">
        <f>T19</f>
        <v>#REF!</v>
      </c>
      <c r="AV13" s="11" t="e">
        <f>U19</f>
        <v>#REF!</v>
      </c>
      <c r="AW13" t="e">
        <f t="shared" si="13"/>
        <v>#REF!</v>
      </c>
      <c r="AX13" t="e">
        <f t="shared" si="14"/>
        <v>#REF!</v>
      </c>
      <c r="AY13" t="e">
        <f t="shared" si="15"/>
        <v>#REF!</v>
      </c>
      <c r="AZ13" t="e">
        <f t="shared" si="16"/>
        <v>#REF!</v>
      </c>
    </row>
    <row r="14" spans="1:52" ht="19.5" customHeight="1" thickBot="1">
      <c r="A14" s="231"/>
      <c r="B14" s="237"/>
      <c r="C14" s="27"/>
      <c r="D14" s="28"/>
      <c r="E14" s="32">
        <f>IF(ISBLANK(D14),0,IF(ISBLANK(C13),0,IF(E13 = "D",MAX($A$5:$A$28) + 1,AH10)))</f>
        <v>0</v>
      </c>
      <c r="F14" s="27"/>
      <c r="G14" s="28"/>
      <c r="H14" s="32">
        <f>IF(ISBLANK(G14),0,IF(ISBLANK(F13),0,IF(H13 = "D",MAX($A$5:$A$28) + 1,AL10)))</f>
        <v>0</v>
      </c>
      <c r="I14" s="27"/>
      <c r="J14" s="28"/>
      <c r="K14" s="32">
        <f>IF(ISBLANK(J14),0,IF(ISBLANK(I13),0,IF(K13 = "D",MAX($A$5:$A$28) + 1,AP10)))</f>
        <v>0</v>
      </c>
      <c r="L14" s="27"/>
      <c r="M14" s="28"/>
      <c r="N14" s="32">
        <f>IF(ISBLANK(M14),0,IF(ISBLANK(L13),0,IF(N13 = "D",MAX($A$5:$A$28) + 1,AT10)))</f>
        <v>0</v>
      </c>
      <c r="O14" s="243"/>
      <c r="P14" s="235"/>
      <c r="Q14" s="233"/>
      <c r="T14" s="273"/>
      <c r="U14" s="235"/>
      <c r="V14" s="233"/>
      <c r="W14" s="21"/>
      <c r="Y14" s="12">
        <f>O21</f>
        <v>0</v>
      </c>
      <c r="Z14" s="13">
        <f>P21</f>
        <v>0</v>
      </c>
      <c r="AA14" s="8">
        <f t="shared" si="3"/>
        <v>1</v>
      </c>
      <c r="AB14" s="8">
        <f t="shared" si="4"/>
        <v>1</v>
      </c>
      <c r="AC14" s="8">
        <f t="shared" si="5"/>
        <v>1.0000100000000001</v>
      </c>
      <c r="AD14" s="24">
        <f t="shared" si="6"/>
        <v>1</v>
      </c>
      <c r="AE14" s="17">
        <f>D22</f>
        <v>0</v>
      </c>
      <c r="AF14" s="18">
        <f>IF(D21="d",MAX($A$5:$A$28) +1,RANK(AE14,$AE$6:$AE$17,0))</f>
        <v>1</v>
      </c>
      <c r="AG14" s="8">
        <f t="shared" si="0"/>
        <v>12</v>
      </c>
      <c r="AH14" s="22">
        <f t="shared" si="7"/>
        <v>1.9166666666666667</v>
      </c>
      <c r="AI14" s="17">
        <f>G22</f>
        <v>0</v>
      </c>
      <c r="AJ14">
        <f>IF(F21="d",MAX($A$5:$A$28) +1,RANK(AI14,$AI$6:$AI$17,0))</f>
        <v>1</v>
      </c>
      <c r="AK14" s="8">
        <f t="shared" si="1"/>
        <v>12</v>
      </c>
      <c r="AL14" s="22">
        <f t="shared" si="8"/>
        <v>1.9166666666666667</v>
      </c>
      <c r="AM14" s="17">
        <f>J22</f>
        <v>0</v>
      </c>
      <c r="AN14" s="18">
        <f t="shared" si="2"/>
        <v>1</v>
      </c>
      <c r="AO14" s="8">
        <f t="shared" si="9"/>
        <v>12</v>
      </c>
      <c r="AP14" s="22">
        <f t="shared" si="10"/>
        <v>1.9166666666666667</v>
      </c>
      <c r="AQ14" s="17">
        <f>M22</f>
        <v>0</v>
      </c>
      <c r="AR14" s="18">
        <f>IF(M21="d",MAX($A$5:$A$28) +1,RANK(AQ14,$AQ$6:$AQ$17,0))</f>
        <v>1</v>
      </c>
      <c r="AS14" s="8">
        <f t="shared" si="11"/>
        <v>12</v>
      </c>
      <c r="AT14" s="22">
        <f>IF(AS14 &gt; 1,IF(MOD(AS14,2) = 0,(AR14*AS14+AS14-1)/AS14,(AR14*AS14+AS14)/AS14),IF(AS14=1,AR14,(AR14*AS14+AS14-1)/AS14))</f>
        <v>1.9166666666666667</v>
      </c>
      <c r="AU14" s="11" t="e">
        <f>T21</f>
        <v>#REF!</v>
      </c>
      <c r="AV14" s="11" t="e">
        <f>U21</f>
        <v>#REF!</v>
      </c>
      <c r="AW14" t="e">
        <f t="shared" si="13"/>
        <v>#REF!</v>
      </c>
      <c r="AX14" t="e">
        <f t="shared" si="14"/>
        <v>#REF!</v>
      </c>
      <c r="AY14" t="e">
        <f t="shared" si="15"/>
        <v>#REF!</v>
      </c>
      <c r="AZ14" t="e">
        <f t="shared" si="16"/>
        <v>#REF!</v>
      </c>
    </row>
    <row r="15" spans="1:52" ht="19.5" customHeight="1">
      <c r="A15" s="229">
        <v>6</v>
      </c>
      <c r="B15" s="236" t="str">
        <f>'Zoznam tímov a pretekárov'!A13</f>
        <v>SRZ MsO Dunajská Streda</v>
      </c>
      <c r="C15" s="227"/>
      <c r="D15" s="228"/>
      <c r="E15" s="77"/>
      <c r="F15" s="227"/>
      <c r="G15" s="228"/>
      <c r="H15" s="77"/>
      <c r="I15" s="227"/>
      <c r="J15" s="228"/>
      <c r="K15" s="77"/>
      <c r="L15" s="227"/>
      <c r="M15" s="228"/>
      <c r="N15" s="77"/>
      <c r="O15" s="242">
        <f>SUM(E16+H16+K16+N16)</f>
        <v>0</v>
      </c>
      <c r="P15" s="234">
        <f>SUM(D16+G16+J16+M16)</f>
        <v>0</v>
      </c>
      <c r="Q15" s="232">
        <f>AD11</f>
        <v>1</v>
      </c>
      <c r="T15" s="272">
        <f>O15+'7 družstiev Pretek č. 1'!L15+'7 družstiev Pretek č. 2'!L15</f>
        <v>22</v>
      </c>
      <c r="U15" s="234">
        <f>P15+'7 družstiev Pretek č. 1'!M15+'7 družstiev Pretek č. 2'!M15</f>
        <v>23940</v>
      </c>
      <c r="V15" s="232" t="e">
        <f>AZ11</f>
        <v>#REF!</v>
      </c>
      <c r="Y15" s="12">
        <f>O23</f>
        <v>0</v>
      </c>
      <c r="Z15" s="13">
        <f>P23</f>
        <v>0</v>
      </c>
      <c r="AA15" s="8">
        <f t="shared" si="3"/>
        <v>1</v>
      </c>
      <c r="AB15" s="8">
        <f t="shared" si="4"/>
        <v>1</v>
      </c>
      <c r="AC15" s="8">
        <f t="shared" si="5"/>
        <v>1.0000100000000001</v>
      </c>
      <c r="AD15" s="24">
        <f t="shared" si="6"/>
        <v>1</v>
      </c>
      <c r="AE15" s="17">
        <f>D24</f>
        <v>0</v>
      </c>
      <c r="AF15" s="18">
        <f>IF(D23="d",MAX($A$5:$A$28) +1,RANK(AE15,$AE$6:$AE$17,0))</f>
        <v>1</v>
      </c>
      <c r="AG15" s="8">
        <f t="shared" si="0"/>
        <v>12</v>
      </c>
      <c r="AH15" s="22">
        <f t="shared" si="7"/>
        <v>1.9166666666666667</v>
      </c>
      <c r="AI15" s="17">
        <f>G24</f>
        <v>0</v>
      </c>
      <c r="AJ15">
        <f>IF(F23="d",MAX($A$5:$A$28) +1,RANK(AI15,$AI$6:$AI$17,0))</f>
        <v>1</v>
      </c>
      <c r="AK15" s="8">
        <f t="shared" si="1"/>
        <v>12</v>
      </c>
      <c r="AL15" s="22">
        <f t="shared" si="8"/>
        <v>1.9166666666666667</v>
      </c>
      <c r="AM15" s="17">
        <f>J24</f>
        <v>0</v>
      </c>
      <c r="AN15" s="18">
        <f t="shared" si="2"/>
        <v>1</v>
      </c>
      <c r="AO15" s="8">
        <f t="shared" si="9"/>
        <v>12</v>
      </c>
      <c r="AP15" s="22">
        <f t="shared" si="10"/>
        <v>1.9166666666666667</v>
      </c>
      <c r="AQ15" s="17">
        <f>M24</f>
        <v>0</v>
      </c>
      <c r="AR15" s="18">
        <f>IF(M23="d",MAX($A$5:$A$28) +1,RANK(AQ15,$AQ$6:$AQ$17,0))</f>
        <v>1</v>
      </c>
      <c r="AS15" s="8">
        <f t="shared" si="11"/>
        <v>12</v>
      </c>
      <c r="AT15" s="22">
        <f t="shared" si="12"/>
        <v>1.9166666666666667</v>
      </c>
      <c r="AU15" s="11" t="e">
        <f>T23</f>
        <v>#REF!</v>
      </c>
      <c r="AV15" s="11" t="e">
        <f>U23</f>
        <v>#REF!</v>
      </c>
      <c r="AW15" t="e">
        <f t="shared" si="13"/>
        <v>#REF!</v>
      </c>
      <c r="AX15" t="e">
        <f t="shared" si="14"/>
        <v>#REF!</v>
      </c>
      <c r="AY15" t="e">
        <f t="shared" si="15"/>
        <v>#REF!</v>
      </c>
      <c r="AZ15" t="e">
        <f t="shared" si="16"/>
        <v>#REF!</v>
      </c>
    </row>
    <row r="16" spans="1:52" ht="19.5" customHeight="1" thickBot="1">
      <c r="A16" s="230"/>
      <c r="B16" s="237"/>
      <c r="C16" s="27"/>
      <c r="D16" s="28"/>
      <c r="E16" s="32">
        <f>IF(ISBLANK(D16),0,IF(ISBLANK(C15),0,IF(E15 = "D",MAX($A$5:$A$28) + 1,AH11)))</f>
        <v>0</v>
      </c>
      <c r="F16" s="27"/>
      <c r="G16" s="28"/>
      <c r="H16" s="32">
        <f>IF(ISBLANK(G16),0,IF(ISBLANK(F15),0,IF(H15 = "D",MAX($A$5:$A$28) + 1,AL11)))</f>
        <v>0</v>
      </c>
      <c r="I16" s="27"/>
      <c r="J16" s="28"/>
      <c r="K16" s="32">
        <f>IF(ISBLANK(J16),0,IF(ISBLANK(I15),0,IF(K15 = "D",MAX($A$5:$A$28) + 1,AP11)))</f>
        <v>0</v>
      </c>
      <c r="L16" s="27"/>
      <c r="M16" s="28"/>
      <c r="N16" s="32">
        <f>IF(ISBLANK(M16),0,IF(ISBLANK(L15),0,IF(N15 = "D",MAX($A$5:$A$28) + 1,AT11)))</f>
        <v>0</v>
      </c>
      <c r="O16" s="243"/>
      <c r="P16" s="235"/>
      <c r="Q16" s="233"/>
      <c r="T16" s="273"/>
      <c r="U16" s="235"/>
      <c r="V16" s="233"/>
      <c r="Y16" s="12">
        <f>O25</f>
        <v>0</v>
      </c>
      <c r="Z16" s="13">
        <f>P25</f>
        <v>0</v>
      </c>
      <c r="AA16" s="8">
        <f t="shared" si="3"/>
        <v>1</v>
      </c>
      <c r="AB16" s="8">
        <f t="shared" si="4"/>
        <v>1</v>
      </c>
      <c r="AC16" s="8">
        <f t="shared" si="5"/>
        <v>1.0000100000000001</v>
      </c>
      <c r="AD16" s="24">
        <f t="shared" si="6"/>
        <v>1</v>
      </c>
      <c r="AE16" s="17">
        <f>D26</f>
        <v>0</v>
      </c>
      <c r="AF16" s="18">
        <f>IF(D25="d",MAX($A$5:$A$28) +1,RANK(AE16,$AE$6:$AE$17,0))</f>
        <v>1</v>
      </c>
      <c r="AG16" s="8">
        <f t="shared" si="0"/>
        <v>12</v>
      </c>
      <c r="AH16" s="22">
        <f t="shared" si="7"/>
        <v>1.9166666666666667</v>
      </c>
      <c r="AI16" s="17">
        <f>G26</f>
        <v>0</v>
      </c>
      <c r="AJ16">
        <f>IF(F25="d",MAX($A$5:$A$28) +1,RANK(AI16,$AI$6:$AI$17,0))</f>
        <v>1</v>
      </c>
      <c r="AK16" s="8">
        <f t="shared" si="1"/>
        <v>12</v>
      </c>
      <c r="AL16" s="22">
        <f t="shared" si="8"/>
        <v>1.9166666666666667</v>
      </c>
      <c r="AM16" s="17">
        <f>J26</f>
        <v>0</v>
      </c>
      <c r="AN16" s="18">
        <f t="shared" si="2"/>
        <v>1</v>
      </c>
      <c r="AO16" s="8">
        <f t="shared" si="9"/>
        <v>12</v>
      </c>
      <c r="AP16" s="22">
        <f t="shared" si="10"/>
        <v>1.9166666666666667</v>
      </c>
      <c r="AQ16" s="17">
        <f>M26</f>
        <v>0</v>
      </c>
      <c r="AR16" s="18">
        <f>IF(M25="d",MAX($A$5:$A$28) +1,RANK(AQ16,$AQ$6:$AQ$17,0))</f>
        <v>1</v>
      </c>
      <c r="AS16" s="8">
        <f t="shared" si="11"/>
        <v>12</v>
      </c>
      <c r="AT16" s="22">
        <f t="shared" si="12"/>
        <v>1.9166666666666667</v>
      </c>
      <c r="AU16" s="11" t="e">
        <f>T25</f>
        <v>#REF!</v>
      </c>
      <c r="AV16" s="11" t="e">
        <f>U25</f>
        <v>#REF!</v>
      </c>
      <c r="AW16" t="e">
        <f t="shared" si="13"/>
        <v>#REF!</v>
      </c>
      <c r="AX16" t="e">
        <f t="shared" si="14"/>
        <v>#REF!</v>
      </c>
      <c r="AY16" t="e">
        <f t="shared" si="15"/>
        <v>#REF!</v>
      </c>
      <c r="AZ16" t="e">
        <f t="shared" si="16"/>
        <v>#REF!</v>
      </c>
    </row>
    <row r="17" spans="1:52" ht="19.5" customHeight="1" thickBot="1">
      <c r="A17" s="231">
        <v>7</v>
      </c>
      <c r="B17" s="236" t="str">
        <f>'Zoznam tímov a pretekárov'!A15</f>
        <v>SRZ MsO  Zvolen</v>
      </c>
      <c r="C17" s="227"/>
      <c r="D17" s="228"/>
      <c r="E17" s="77"/>
      <c r="F17" s="227"/>
      <c r="G17" s="228"/>
      <c r="H17" s="77"/>
      <c r="I17" s="227"/>
      <c r="J17" s="228"/>
      <c r="K17" s="77"/>
      <c r="L17" s="227"/>
      <c r="M17" s="228"/>
      <c r="N17" s="77"/>
      <c r="O17" s="242">
        <f>SUM(E18+H18+K18+N18)</f>
        <v>0</v>
      </c>
      <c r="P17" s="234">
        <f>SUM(D18+G18+J18+M18)</f>
        <v>0</v>
      </c>
      <c r="Q17" s="232">
        <f>AD12</f>
        <v>1</v>
      </c>
      <c r="T17" s="272">
        <f>O17+'7 družstiev Pretek č. 1'!L17+'7 družstiev Pretek č. 2'!L17</f>
        <v>29</v>
      </c>
      <c r="U17" s="234">
        <f>P17+'7 družstiev Pretek č. 1'!M17+'7 družstiev Pretek č. 2'!M17</f>
        <v>17200</v>
      </c>
      <c r="V17" s="232" t="e">
        <f>AZ12</f>
        <v>#REF!</v>
      </c>
      <c r="Y17" s="14">
        <f>O27</f>
        <v>0</v>
      </c>
      <c r="Z17" s="15">
        <f>P27</f>
        <v>0</v>
      </c>
      <c r="AA17" s="16">
        <f t="shared" si="3"/>
        <v>1</v>
      </c>
      <c r="AB17" s="16">
        <f t="shared" si="4"/>
        <v>1</v>
      </c>
      <c r="AC17" s="16">
        <f t="shared" si="5"/>
        <v>1.0000100000000001</v>
      </c>
      <c r="AD17" s="25">
        <f t="shared" si="6"/>
        <v>1</v>
      </c>
      <c r="AE17" s="19">
        <f>D28</f>
        <v>0</v>
      </c>
      <c r="AF17" s="18">
        <f>IF(D27="d",MAX($A$5:$A$28) +1,RANK(AE17,$AE$6:$AE$17,0))</f>
        <v>1</v>
      </c>
      <c r="AG17" s="16">
        <f t="shared" si="0"/>
        <v>12</v>
      </c>
      <c r="AH17" s="23">
        <f t="shared" si="7"/>
        <v>1.9166666666666667</v>
      </c>
      <c r="AI17" s="19">
        <f>G28</f>
        <v>0</v>
      </c>
      <c r="AJ17" s="20">
        <f>IF(F27="d",MAX($A$5:$A$28) +1,RANK(AI17,$AI$6:$AI$17,0))</f>
        <v>1</v>
      </c>
      <c r="AK17" s="16">
        <f t="shared" si="1"/>
        <v>12</v>
      </c>
      <c r="AL17" s="23">
        <f t="shared" si="8"/>
        <v>1.9166666666666667</v>
      </c>
      <c r="AM17" s="19">
        <f>J28</f>
        <v>0</v>
      </c>
      <c r="AN17" s="18">
        <f t="shared" si="2"/>
        <v>1</v>
      </c>
      <c r="AO17" s="16">
        <f t="shared" si="9"/>
        <v>12</v>
      </c>
      <c r="AP17" s="23">
        <f t="shared" si="10"/>
        <v>1.9166666666666667</v>
      </c>
      <c r="AQ17" s="19">
        <f>M28</f>
        <v>0</v>
      </c>
      <c r="AR17" s="18">
        <f>IF(M27="d",MAX($A$5:$A$28) +1,RANK(AQ17,$AQ$6:$AQ$17,0))</f>
        <v>1</v>
      </c>
      <c r="AS17" s="16">
        <f t="shared" si="11"/>
        <v>12</v>
      </c>
      <c r="AT17" s="23">
        <f t="shared" si="12"/>
        <v>1.9166666666666667</v>
      </c>
      <c r="AU17" s="11" t="e">
        <f>T27</f>
        <v>#REF!</v>
      </c>
      <c r="AV17" s="11" t="e">
        <f>U27</f>
        <v>#REF!</v>
      </c>
      <c r="AW17" t="e">
        <f t="shared" si="13"/>
        <v>#REF!</v>
      </c>
      <c r="AX17" t="e">
        <f t="shared" si="14"/>
        <v>#REF!</v>
      </c>
      <c r="AY17" t="e">
        <f t="shared" si="15"/>
        <v>#REF!</v>
      </c>
      <c r="AZ17" t="e">
        <f t="shared" si="16"/>
        <v>#REF!</v>
      </c>
    </row>
    <row r="18" spans="1:52" ht="19.5" customHeight="1" thickBot="1">
      <c r="A18" s="231"/>
      <c r="B18" s="237"/>
      <c r="C18" s="27"/>
      <c r="D18" s="28"/>
      <c r="E18" s="32">
        <f>IF(ISBLANK(D18),0,IF(ISBLANK(C17),0,IF(E17 = "D",MAX($A$5:$A$28) + 1,AH12)))</f>
        <v>0</v>
      </c>
      <c r="F18" s="27"/>
      <c r="G18" s="28"/>
      <c r="H18" s="32">
        <f>IF(ISBLANK(G18),0,IF(ISBLANK(F17),0,IF(H17 = "D",MAX($A$5:$A$28) + 1,AL12)))</f>
        <v>0</v>
      </c>
      <c r="I18" s="27"/>
      <c r="J18" s="28"/>
      <c r="K18" s="32">
        <f>IF(ISBLANK(J18),0,IF(ISBLANK(I17),0,IF(K17 = "D",MAX($A$5:$A$28) + 1,AP12)))</f>
        <v>0</v>
      </c>
      <c r="L18" s="27"/>
      <c r="M18" s="28"/>
      <c r="N18" s="32">
        <f>IF(ISBLANK(M18),0,IF(ISBLANK(L17),0,IF(N17 = "D",MAX($A$5:$A$28) + 1,AT12)))</f>
        <v>0</v>
      </c>
      <c r="O18" s="243"/>
      <c r="P18" s="235"/>
      <c r="Q18" s="233"/>
      <c r="T18" s="273"/>
      <c r="U18" s="235"/>
      <c r="V18" s="233"/>
      <c r="AF18" s="10"/>
      <c r="AJ18" s="29"/>
      <c r="AK18" s="30"/>
      <c r="AL18" s="31"/>
    </row>
    <row r="19" spans="1:52" ht="19.5" customHeight="1" thickBot="1">
      <c r="A19" s="229">
        <v>8</v>
      </c>
      <c r="B19" s="236">
        <f>'Zoznam tímov a pretekárov'!A17</f>
        <v>0</v>
      </c>
      <c r="C19" s="227"/>
      <c r="D19" s="228"/>
      <c r="E19" s="77"/>
      <c r="F19" s="227"/>
      <c r="G19" s="228"/>
      <c r="H19" s="77"/>
      <c r="I19" s="227"/>
      <c r="J19" s="228"/>
      <c r="K19" s="77"/>
      <c r="L19" s="227"/>
      <c r="M19" s="228"/>
      <c r="N19" s="77"/>
      <c r="O19" s="242">
        <f>SUM(E20+H20+K20+N20)</f>
        <v>0</v>
      </c>
      <c r="P19" s="234">
        <f>SUM(D20+G20+J20+M20)</f>
        <v>0</v>
      </c>
      <c r="Q19" s="232">
        <f>AD13</f>
        <v>1</v>
      </c>
      <c r="T19" s="272" t="e">
        <f>O19+'7 družstiev Pretek č. 1'!#REF!+'7 družstiev Pretek č. 2'!#REF!</f>
        <v>#REF!</v>
      </c>
      <c r="U19" s="234" t="e">
        <f>P19+'7 družstiev Pretek č. 1'!#REF!+'7 družstiev Pretek č. 2'!#REF!</f>
        <v>#REF!</v>
      </c>
      <c r="V19" s="232" t="e">
        <f>AZ13</f>
        <v>#REF!</v>
      </c>
      <c r="AF19" s="10"/>
      <c r="AP19" s="21" t="s">
        <v>26</v>
      </c>
      <c r="AQ19" s="9" t="str">
        <f>IF(C5 = "D","0"," ")</f>
        <v/>
      </c>
    </row>
    <row r="20" spans="1:52" ht="19.5" customHeight="1" thickBot="1">
      <c r="A20" s="230"/>
      <c r="B20" s="237"/>
      <c r="C20" s="27"/>
      <c r="D20" s="28"/>
      <c r="E20" s="32">
        <f>IF(ISBLANK(D20),0,IF(ISBLANK(C19),0,IF(E19 = "D",MAX($A$5:$A$28) + 1,AH13)))</f>
        <v>0</v>
      </c>
      <c r="F20" s="27"/>
      <c r="G20" s="28"/>
      <c r="H20" s="32">
        <f>IF(ISBLANK(G20),0,IF(ISBLANK(F19),0,IF(H19 = "D",MAX($A$5:$A$28) + 1,AL13)))</f>
        <v>0</v>
      </c>
      <c r="I20" s="27"/>
      <c r="J20" s="28"/>
      <c r="K20" s="32">
        <f>IF(ISBLANK(J20),0,IF(ISBLANK(I19),0,IF(K19 = "D",MAX($A$5:$A$28) + 1,AP13)))</f>
        <v>0</v>
      </c>
      <c r="L20" s="27"/>
      <c r="M20" s="28"/>
      <c r="N20" s="32">
        <f>IF(ISBLANK(M20),0,IF(ISBLANK(L19),0,IF(N19 = "D",MAX($A$5:$A$28) + 1,AT13)))</f>
        <v>0</v>
      </c>
      <c r="O20" s="243"/>
      <c r="P20" s="235"/>
      <c r="Q20" s="233"/>
      <c r="T20" s="273"/>
      <c r="U20" s="235"/>
      <c r="V20" s="233"/>
      <c r="AF20" s="10"/>
      <c r="AP20" s="21" t="s">
        <v>27</v>
      </c>
    </row>
    <row r="21" spans="1:52" ht="19.5" customHeight="1">
      <c r="A21" s="229">
        <v>9</v>
      </c>
      <c r="B21" s="236">
        <f>'Zoznam tímov a pretekárov'!A19</f>
        <v>0</v>
      </c>
      <c r="C21" s="227"/>
      <c r="D21" s="228"/>
      <c r="E21" s="77"/>
      <c r="F21" s="227"/>
      <c r="G21" s="228"/>
      <c r="H21" s="77"/>
      <c r="I21" s="227"/>
      <c r="J21" s="228"/>
      <c r="K21" s="77"/>
      <c r="L21" s="227"/>
      <c r="M21" s="228"/>
      <c r="N21" s="77"/>
      <c r="O21" s="242">
        <f>SUM(E22+H22+K22+N22)</f>
        <v>0</v>
      </c>
      <c r="P21" s="234">
        <f>SUM(D22+G22+J22+M22)</f>
        <v>0</v>
      </c>
      <c r="Q21" s="232">
        <f>AD14</f>
        <v>1</v>
      </c>
      <c r="T21" s="272" t="e">
        <f>O21+'7 družstiev Pretek č. 1'!#REF!+'7 družstiev Pretek č. 2'!#REF!</f>
        <v>#REF!</v>
      </c>
      <c r="U21" s="234" t="e">
        <f>P21+'7 družstiev Pretek č. 1'!#REF!+'7 družstiev Pretek č. 2'!#REF!</f>
        <v>#REF!</v>
      </c>
      <c r="V21" s="232" t="e">
        <f>AZ14</f>
        <v>#REF!</v>
      </c>
      <c r="AF21" s="10"/>
    </row>
    <row r="22" spans="1:52" ht="19.5" customHeight="1" thickBot="1">
      <c r="A22" s="230"/>
      <c r="B22" s="237"/>
      <c r="C22" s="27"/>
      <c r="D22" s="28"/>
      <c r="E22" s="32">
        <f>IF(ISBLANK(D22),0,IF(ISBLANK(C21),0,IF(E21 = "D",MAX($A$5:$A$28) + 1,AH14)))</f>
        <v>0</v>
      </c>
      <c r="F22" s="27"/>
      <c r="G22" s="28"/>
      <c r="H22" s="32">
        <f>IF(ISBLANK(G22),0,IF(ISBLANK(F21),0,IF(H21 = "D",MAX($A$5:$A$28) + 1,AL14)))</f>
        <v>0</v>
      </c>
      <c r="I22" s="27"/>
      <c r="J22" s="28"/>
      <c r="K22" s="32">
        <f>IF(ISBLANK(J22),0,IF(ISBLANK(I21),0,IF(K21 = "D",MAX($A$5:$A$28) + 1,AP14)))</f>
        <v>0</v>
      </c>
      <c r="L22" s="27"/>
      <c r="M22" s="28"/>
      <c r="N22" s="32">
        <f>IF(ISBLANK(M22),0,IF(ISBLANK(L21),0,IF(N21 = "D",MAX($A$5:$A$28) + 1,AT14)))</f>
        <v>0</v>
      </c>
      <c r="O22" s="243"/>
      <c r="P22" s="235"/>
      <c r="Q22" s="233"/>
      <c r="T22" s="273"/>
      <c r="U22" s="235"/>
      <c r="V22" s="233"/>
      <c r="AF22" s="10"/>
    </row>
    <row r="23" spans="1:52" ht="19.5" customHeight="1">
      <c r="A23" s="231">
        <v>10</v>
      </c>
      <c r="B23" s="236">
        <f>'Zoznam tímov a pretekárov'!A21</f>
        <v>0</v>
      </c>
      <c r="C23" s="227"/>
      <c r="D23" s="228"/>
      <c r="E23" s="77"/>
      <c r="F23" s="227"/>
      <c r="G23" s="228"/>
      <c r="H23" s="77"/>
      <c r="I23" s="227"/>
      <c r="J23" s="228"/>
      <c r="K23" s="77"/>
      <c r="L23" s="227"/>
      <c r="M23" s="228"/>
      <c r="N23" s="77"/>
      <c r="O23" s="242">
        <f>SUM(E24+H24+K24+N24)</f>
        <v>0</v>
      </c>
      <c r="P23" s="234">
        <f>SUM(D24+G24+J24+M24)</f>
        <v>0</v>
      </c>
      <c r="Q23" s="232">
        <f>AD15</f>
        <v>1</v>
      </c>
      <c r="T23" s="272" t="e">
        <f>O23+'7 družstiev Pretek č. 1'!#REF!+'7 družstiev Pretek č. 2'!#REF!</f>
        <v>#REF!</v>
      </c>
      <c r="U23" s="234" t="e">
        <f>P23+'7 družstiev Pretek č. 1'!#REF!+'7 družstiev Pretek č. 2'!#REF!</f>
        <v>#REF!</v>
      </c>
      <c r="V23" s="232" t="e">
        <f>AZ15</f>
        <v>#REF!</v>
      </c>
      <c r="AF23" s="10"/>
    </row>
    <row r="24" spans="1:52" ht="19.5" customHeight="1" thickBot="1">
      <c r="A24" s="231"/>
      <c r="B24" s="237"/>
      <c r="C24" s="27"/>
      <c r="D24" s="28"/>
      <c r="E24" s="32">
        <f>IF(ISBLANK(D24),0,IF(ISBLANK(C23),0,IF(E23 = "D",MAX($A$5:$A$28) + 1,AH15)))</f>
        <v>0</v>
      </c>
      <c r="F24" s="27"/>
      <c r="G24" s="28"/>
      <c r="H24" s="32">
        <f>IF(ISBLANK(G24),0,IF(ISBLANK(F23),0,IF(H23 = "D",MAX($A$5:$A$28) + 1,AL15)))</f>
        <v>0</v>
      </c>
      <c r="I24" s="27"/>
      <c r="J24" s="28"/>
      <c r="K24" s="32">
        <f>IF(ISBLANK(J24),0,IF(ISBLANK(I23),0,IF(K23 = "D",MAX($A$5:$A$28) + 1,AP15)))</f>
        <v>0</v>
      </c>
      <c r="L24" s="27"/>
      <c r="M24" s="28"/>
      <c r="N24" s="32">
        <f>IF(ISBLANK(M24),0,IF(ISBLANK(L23),0,IF(N23 = "D",MAX($A$5:$A$28) + 1,AT15)))</f>
        <v>0</v>
      </c>
      <c r="O24" s="243"/>
      <c r="P24" s="235"/>
      <c r="Q24" s="233"/>
      <c r="T24" s="273"/>
      <c r="U24" s="235"/>
      <c r="V24" s="233"/>
      <c r="AF24" s="10"/>
    </row>
    <row r="25" spans="1:52" ht="19.5" customHeight="1">
      <c r="A25" s="229">
        <v>11</v>
      </c>
      <c r="B25" s="236">
        <f>'Zoznam tímov a pretekárov'!A23</f>
        <v>0</v>
      </c>
      <c r="C25" s="227"/>
      <c r="D25" s="228"/>
      <c r="E25" s="77"/>
      <c r="F25" s="227"/>
      <c r="G25" s="228"/>
      <c r="H25" s="77"/>
      <c r="I25" s="227"/>
      <c r="J25" s="228"/>
      <c r="K25" s="77"/>
      <c r="L25" s="227"/>
      <c r="M25" s="228"/>
      <c r="N25" s="77"/>
      <c r="O25" s="242">
        <f>SUM(E26+H26+K26+N26)</f>
        <v>0</v>
      </c>
      <c r="P25" s="234">
        <f>SUM(D26+G26+J26+M26)</f>
        <v>0</v>
      </c>
      <c r="Q25" s="232">
        <f>AD16</f>
        <v>1</v>
      </c>
      <c r="T25" s="272" t="e">
        <f>O25+'7 družstiev Pretek č. 1'!#REF!+'7 družstiev Pretek č. 2'!#REF!</f>
        <v>#REF!</v>
      </c>
      <c r="U25" s="234" t="e">
        <f>P25+'7 družstiev Pretek č. 1'!#REF!+'7 družstiev Pretek č. 2'!#REF!</f>
        <v>#REF!</v>
      </c>
      <c r="V25" s="232" t="e">
        <f>AZ16</f>
        <v>#REF!</v>
      </c>
      <c r="AF25" s="10"/>
    </row>
    <row r="26" spans="1:52" ht="19.5" customHeight="1" thickBot="1">
      <c r="A26" s="230"/>
      <c r="B26" s="237"/>
      <c r="C26" s="27"/>
      <c r="D26" s="28"/>
      <c r="E26" s="32">
        <f>IF(ISBLANK(D26),0,IF(ISBLANK(C25),0,IF(E25 = "D",MAX($A$5:$A$28) + 1,AH16)))</f>
        <v>0</v>
      </c>
      <c r="F26" s="27"/>
      <c r="G26" s="28"/>
      <c r="H26" s="32">
        <f>IF(ISBLANK(G26),0,IF(ISBLANK(F25),0,IF(H25 = "D",MAX($A$5:$A$28) + 1,AL16)))</f>
        <v>0</v>
      </c>
      <c r="I26" s="27"/>
      <c r="J26" s="28"/>
      <c r="K26" s="32">
        <f>IF(ISBLANK(J26),0,IF(ISBLANK(I25),0,IF(K25 = "D",MAX($A$5:$A$28) + 1,AP16)))</f>
        <v>0</v>
      </c>
      <c r="L26" s="27"/>
      <c r="M26" s="28"/>
      <c r="N26" s="32">
        <f>IF(ISBLANK(M26),0,IF(ISBLANK(L25),0,IF(N25 = "D",MAX($A$5:$A$28) + 1,AT16)))</f>
        <v>0</v>
      </c>
      <c r="O26" s="243"/>
      <c r="P26" s="235"/>
      <c r="Q26" s="233"/>
      <c r="T26" s="273"/>
      <c r="U26" s="235"/>
      <c r="V26" s="233"/>
      <c r="AF26" s="10"/>
    </row>
    <row r="27" spans="1:52" ht="19.5" customHeight="1">
      <c r="A27" s="229">
        <v>12</v>
      </c>
      <c r="B27" s="236">
        <f>'Zoznam tímov a pretekárov'!A25</f>
        <v>0</v>
      </c>
      <c r="C27" s="227"/>
      <c r="D27" s="228"/>
      <c r="E27" s="77"/>
      <c r="F27" s="227"/>
      <c r="G27" s="228"/>
      <c r="H27" s="77"/>
      <c r="I27" s="227"/>
      <c r="J27" s="228"/>
      <c r="K27" s="77"/>
      <c r="L27" s="227"/>
      <c r="M27" s="228"/>
      <c r="N27" s="77"/>
      <c r="O27" s="242">
        <f>SUM(E28+H28+K28+N28)</f>
        <v>0</v>
      </c>
      <c r="P27" s="234">
        <f>SUM(D28+G28+J28+M28)</f>
        <v>0</v>
      </c>
      <c r="Q27" s="232">
        <f>AD17</f>
        <v>1</v>
      </c>
      <c r="T27" s="272" t="e">
        <f>O27+'7 družstiev Pretek č. 1'!#REF!+'7 družstiev Pretek č. 2'!#REF!</f>
        <v>#REF!</v>
      </c>
      <c r="U27" s="234" t="e">
        <f>P27+'7 družstiev Pretek č. 1'!#REF!+'7 družstiev Pretek č. 2'!#REF!</f>
        <v>#REF!</v>
      </c>
      <c r="V27" s="232" t="e">
        <f>AZ17</f>
        <v>#REF!</v>
      </c>
      <c r="AF27" s="10"/>
    </row>
    <row r="28" spans="1:52" ht="19.5" customHeight="1" thickBot="1">
      <c r="A28" s="230"/>
      <c r="B28" s="237"/>
      <c r="C28" s="27"/>
      <c r="D28" s="28"/>
      <c r="E28" s="32">
        <f>IF(ISBLANK(D28),0,IF(ISBLANK(C27),0,IF(E27 = "D",MAX($A$5:$A$28) + 1,AH17)))</f>
        <v>0</v>
      </c>
      <c r="F28" s="27"/>
      <c r="G28" s="28"/>
      <c r="H28" s="32">
        <f>IF(ISBLANK(G28),0,IF(ISBLANK(F27),0,IF(H27 = "D",MAX($A$5:$A$28) + 1,AL17)))</f>
        <v>0</v>
      </c>
      <c r="I28" s="27"/>
      <c r="J28" s="28"/>
      <c r="K28" s="32">
        <f>IF(ISBLANK(J28),0,IF(ISBLANK(I27),0,IF(K27 = "D",MAX($A$5:$A$28) + 1,AP17)))</f>
        <v>0</v>
      </c>
      <c r="L28" s="27"/>
      <c r="M28" s="28"/>
      <c r="N28" s="32">
        <f>IF(ISBLANK(M28),0,IF(ISBLANK(L27),0,IF(N27 = "D",MAX($A$5:$A$28) + 1,AT17)))</f>
        <v>0</v>
      </c>
      <c r="O28" s="243"/>
      <c r="P28" s="235"/>
      <c r="Q28" s="233"/>
      <c r="T28" s="273"/>
      <c r="U28" s="235"/>
      <c r="V28" s="233"/>
      <c r="AF28" s="10"/>
    </row>
    <row r="29" spans="1:52" ht="27.95" customHeight="1">
      <c r="A29" s="246" t="s">
        <v>86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</sheetData>
  <sheetProtection selectLockedCells="1"/>
  <mergeCells count="197">
    <mergeCell ref="T27:T28"/>
    <mergeCell ref="U27:U28"/>
    <mergeCell ref="V25:V26"/>
    <mergeCell ref="V27:V28"/>
    <mergeCell ref="A27:A28"/>
    <mergeCell ref="B27:B28"/>
    <mergeCell ref="C27:D27"/>
    <mergeCell ref="F27:G27"/>
    <mergeCell ref="I27:J27"/>
    <mergeCell ref="L27:M27"/>
    <mergeCell ref="L25:M25"/>
    <mergeCell ref="O25:O26"/>
    <mergeCell ref="P25:P26"/>
    <mergeCell ref="Q25:Q26"/>
    <mergeCell ref="T25:T26"/>
    <mergeCell ref="U25:U26"/>
    <mergeCell ref="A25:A26"/>
    <mergeCell ref="B25:B26"/>
    <mergeCell ref="C25:D25"/>
    <mergeCell ref="F25:G25"/>
    <mergeCell ref="I25:J25"/>
    <mergeCell ref="A29:Q29"/>
    <mergeCell ref="O27:O28"/>
    <mergeCell ref="P27:P28"/>
    <mergeCell ref="Q27:Q28"/>
    <mergeCell ref="T21:T22"/>
    <mergeCell ref="U21:U22"/>
    <mergeCell ref="V21:V22"/>
    <mergeCell ref="A23:A24"/>
    <mergeCell ref="B23:B24"/>
    <mergeCell ref="C23:D23"/>
    <mergeCell ref="F23:G23"/>
    <mergeCell ref="I23:J23"/>
    <mergeCell ref="L23:M23"/>
    <mergeCell ref="O23:O24"/>
    <mergeCell ref="P23:P24"/>
    <mergeCell ref="Q23:Q24"/>
    <mergeCell ref="T23:T24"/>
    <mergeCell ref="U23:U24"/>
    <mergeCell ref="V23:V24"/>
    <mergeCell ref="A21:A22"/>
    <mergeCell ref="B21:B22"/>
    <mergeCell ref="C21:D21"/>
    <mergeCell ref="F21:G21"/>
    <mergeCell ref="I21:J21"/>
    <mergeCell ref="L21:M21"/>
    <mergeCell ref="O21:O22"/>
    <mergeCell ref="P21:P22"/>
    <mergeCell ref="Q21:Q22"/>
    <mergeCell ref="T17:T18"/>
    <mergeCell ref="U17:U18"/>
    <mergeCell ref="V17:V18"/>
    <mergeCell ref="A19:A20"/>
    <mergeCell ref="B19:B20"/>
    <mergeCell ref="C19:D19"/>
    <mergeCell ref="F19:G19"/>
    <mergeCell ref="I19:J19"/>
    <mergeCell ref="V19:V20"/>
    <mergeCell ref="L19:M19"/>
    <mergeCell ref="O19:O20"/>
    <mergeCell ref="P19:P20"/>
    <mergeCell ref="Q19:Q20"/>
    <mergeCell ref="T19:T20"/>
    <mergeCell ref="U19:U20"/>
    <mergeCell ref="A17:A18"/>
    <mergeCell ref="B17:B18"/>
    <mergeCell ref="C17:D17"/>
    <mergeCell ref="F17:G17"/>
    <mergeCell ref="I17:J17"/>
    <mergeCell ref="U15:U16"/>
    <mergeCell ref="V15:V16"/>
    <mergeCell ref="L17:M17"/>
    <mergeCell ref="O17:O18"/>
    <mergeCell ref="P17:P18"/>
    <mergeCell ref="Q17:Q18"/>
    <mergeCell ref="A13:A14"/>
    <mergeCell ref="B13:B14"/>
    <mergeCell ref="C13:D13"/>
    <mergeCell ref="F13:G13"/>
    <mergeCell ref="I13:J13"/>
    <mergeCell ref="T11:T12"/>
    <mergeCell ref="U11:U12"/>
    <mergeCell ref="V11:V12"/>
    <mergeCell ref="A9:A10"/>
    <mergeCell ref="B9:B10"/>
    <mergeCell ref="C9:D9"/>
    <mergeCell ref="F9:G9"/>
    <mergeCell ref="V13:V14"/>
    <mergeCell ref="A15:A16"/>
    <mergeCell ref="B15:B16"/>
    <mergeCell ref="C15:D15"/>
    <mergeCell ref="F15:G15"/>
    <mergeCell ref="I15:J15"/>
    <mergeCell ref="L15:M15"/>
    <mergeCell ref="O15:O16"/>
    <mergeCell ref="P15:P16"/>
    <mergeCell ref="Q15:Q16"/>
    <mergeCell ref="L13:M13"/>
    <mergeCell ref="O13:O14"/>
    <mergeCell ref="P13:P14"/>
    <mergeCell ref="Q13:Q14"/>
    <mergeCell ref="T13:T14"/>
    <mergeCell ref="U13:U14"/>
    <mergeCell ref="T15:T16"/>
    <mergeCell ref="A11:A12"/>
    <mergeCell ref="B11:B12"/>
    <mergeCell ref="C11:D11"/>
    <mergeCell ref="F11:G11"/>
    <mergeCell ref="I11:J11"/>
    <mergeCell ref="L11:M11"/>
    <mergeCell ref="O11:O12"/>
    <mergeCell ref="P11:P12"/>
    <mergeCell ref="Q11:Q12"/>
    <mergeCell ref="I9:J9"/>
    <mergeCell ref="L9:M9"/>
    <mergeCell ref="O9:O10"/>
    <mergeCell ref="P9:P10"/>
    <mergeCell ref="Q9:Q10"/>
    <mergeCell ref="Y5:AD5"/>
    <mergeCell ref="AE5:AH5"/>
    <mergeCell ref="AI5:AL5"/>
    <mergeCell ref="AM5:AP5"/>
    <mergeCell ref="O7:O8"/>
    <mergeCell ref="P7:P8"/>
    <mergeCell ref="Q7:Q8"/>
    <mergeCell ref="T7:T8"/>
    <mergeCell ref="U7:U8"/>
    <mergeCell ref="T9:T10"/>
    <mergeCell ref="U9:U10"/>
    <mergeCell ref="V9:V10"/>
    <mergeCell ref="AQ5:AT5"/>
    <mergeCell ref="A7:A8"/>
    <mergeCell ref="B7:B8"/>
    <mergeCell ref="C7:D7"/>
    <mergeCell ref="F7:G7"/>
    <mergeCell ref="I7:J7"/>
    <mergeCell ref="O5:O6"/>
    <mergeCell ref="P5:P6"/>
    <mergeCell ref="Q5:Q6"/>
    <mergeCell ref="T5:T6"/>
    <mergeCell ref="U5:U6"/>
    <mergeCell ref="V5:V6"/>
    <mergeCell ref="A5:A6"/>
    <mergeCell ref="B5:B6"/>
    <mergeCell ref="C5:D5"/>
    <mergeCell ref="F5:G5"/>
    <mergeCell ref="I5:J5"/>
    <mergeCell ref="L5:M5"/>
    <mergeCell ref="V7:V8"/>
    <mergeCell ref="L7:M7"/>
    <mergeCell ref="AT2:AT4"/>
    <mergeCell ref="AU2:AU4"/>
    <mergeCell ref="AV2:AV4"/>
    <mergeCell ref="C3:E3"/>
    <mergeCell ref="F3:H3"/>
    <mergeCell ref="I3:K3"/>
    <mergeCell ref="L3:N3"/>
    <mergeCell ref="AN2:AN4"/>
    <mergeCell ref="AO2:AO4"/>
    <mergeCell ref="AP2:AP4"/>
    <mergeCell ref="AQ2:AQ4"/>
    <mergeCell ref="AR2:AR4"/>
    <mergeCell ref="AS2:AS4"/>
    <mergeCell ref="AH2:AH4"/>
    <mergeCell ref="AI2:AI4"/>
    <mergeCell ref="AJ2:AJ4"/>
    <mergeCell ref="AK2:AK4"/>
    <mergeCell ref="AL2:AL4"/>
    <mergeCell ref="AM2:AM4"/>
    <mergeCell ref="AB2:AB4"/>
    <mergeCell ref="AC2:AC4"/>
    <mergeCell ref="AD2:AD4"/>
    <mergeCell ref="AE2:AE4"/>
    <mergeCell ref="AF2:AF4"/>
    <mergeCell ref="A1:B1"/>
    <mergeCell ref="T1:V1"/>
    <mergeCell ref="A2:A4"/>
    <mergeCell ref="B2:B4"/>
    <mergeCell ref="C2:E2"/>
    <mergeCell ref="F2:H2"/>
    <mergeCell ref="I2:K2"/>
    <mergeCell ref="L2:N2"/>
    <mergeCell ref="AG2:AG4"/>
    <mergeCell ref="V2:V4"/>
    <mergeCell ref="W2:W4"/>
    <mergeCell ref="X2:X4"/>
    <mergeCell ref="Y2:Y4"/>
    <mergeCell ref="Z2:Z4"/>
    <mergeCell ref="AA2:AA4"/>
    <mergeCell ref="O2:O4"/>
    <mergeCell ref="C1:I1"/>
    <mergeCell ref="P2:P4"/>
    <mergeCell ref="Q2:Q4"/>
    <mergeCell ref="T2:T4"/>
    <mergeCell ref="U2:U4"/>
    <mergeCell ref="J1:M1"/>
    <mergeCell ref="N1:Q1"/>
  </mergeCells>
  <conditionalFormatting sqref="AQ19">
    <cfRule type="containsBlanks" dxfId="118" priority="58">
      <formula>LEN(TRIM(AQ19))=0</formula>
    </cfRule>
  </conditionalFormatting>
  <conditionalFormatting sqref="C12:D12 C6:N6 C5 E5 H5 K5 N5 C8:D8 C10:D10 C14:D14 C16:D16 C18:D18 C20:D20 C22:D22 C24:D24 C26:D26 C28:D28 F28:G28 F26:G26 F24:G24 F22:G22 F20:G20 F18:G18 F16:G16 F14:G14 F10:G10 F8:G8 F12:G12 E7:E28 I12:J12 I8:J8 I10:J10 I14:J14 I16:J16 I18:J18 I20:J20 I22:J22 I24:J24 I26:J26 I28:J28 H7:H28 L28:M28 L26:M26 L24:M24 L22:M22 L20:M20 L18:M18 L16:M16 L14:M14 L10:M10 L8:M8 L12:M12 K7:K28 N7:N28">
    <cfRule type="containsBlanks" dxfId="117" priority="5">
      <formula>LEN(TRIM(C5))=0</formula>
    </cfRule>
  </conditionalFormatting>
  <conditionalFormatting sqref="F5">
    <cfRule type="containsBlanks" dxfId="116" priority="6">
      <formula>LEN(TRIM(F5))=0</formula>
    </cfRule>
  </conditionalFormatting>
  <conditionalFormatting sqref="L5">
    <cfRule type="containsBlanks" dxfId="115" priority="7">
      <formula>LEN(TRIM(L5))=0</formula>
    </cfRule>
  </conditionalFormatting>
  <conditionalFormatting sqref="I5">
    <cfRule type="containsBlanks" dxfId="114" priority="8">
      <formula>LEN(TRIM(I5))=0</formula>
    </cfRule>
  </conditionalFormatting>
  <conditionalFormatting sqref="C7">
    <cfRule type="containsBlanks" dxfId="113" priority="9">
      <formula>LEN(TRIM(C7))=0</formula>
    </cfRule>
  </conditionalFormatting>
  <conditionalFormatting sqref="F7">
    <cfRule type="containsBlanks" dxfId="112" priority="10">
      <formula>LEN(TRIM(F7))=0</formula>
    </cfRule>
  </conditionalFormatting>
  <conditionalFormatting sqref="I7">
    <cfRule type="containsBlanks" dxfId="111" priority="11">
      <formula>LEN(TRIM(I7))=0</formula>
    </cfRule>
  </conditionalFormatting>
  <conditionalFormatting sqref="L7">
    <cfRule type="containsBlanks" dxfId="110" priority="12">
      <formula>LEN(TRIM(L7))=0</formula>
    </cfRule>
  </conditionalFormatting>
  <conditionalFormatting sqref="C9">
    <cfRule type="containsBlanks" dxfId="109" priority="13">
      <formula>LEN(TRIM(C9))=0</formula>
    </cfRule>
  </conditionalFormatting>
  <conditionalFormatting sqref="F9">
    <cfRule type="containsBlanks" dxfId="108" priority="14">
      <formula>LEN(TRIM(F9))=0</formula>
    </cfRule>
  </conditionalFormatting>
  <conditionalFormatting sqref="I9">
    <cfRule type="containsBlanks" dxfId="107" priority="15">
      <formula>LEN(TRIM(I9))=0</formula>
    </cfRule>
  </conditionalFormatting>
  <conditionalFormatting sqref="L9">
    <cfRule type="containsBlanks" dxfId="106" priority="16">
      <formula>LEN(TRIM(L9))=0</formula>
    </cfRule>
  </conditionalFormatting>
  <conditionalFormatting sqref="C11">
    <cfRule type="containsBlanks" dxfId="105" priority="17">
      <formula>LEN(TRIM(C11))=0</formula>
    </cfRule>
  </conditionalFormatting>
  <conditionalFormatting sqref="F11">
    <cfRule type="containsBlanks" dxfId="104" priority="18">
      <formula>LEN(TRIM(F11))=0</formula>
    </cfRule>
  </conditionalFormatting>
  <conditionalFormatting sqref="I11">
    <cfRule type="containsBlanks" dxfId="103" priority="19">
      <formula>LEN(TRIM(I11))=0</formula>
    </cfRule>
  </conditionalFormatting>
  <conditionalFormatting sqref="L11">
    <cfRule type="containsBlanks" dxfId="102" priority="20">
      <formula>LEN(TRIM(L11))=0</formula>
    </cfRule>
  </conditionalFormatting>
  <conditionalFormatting sqref="C13">
    <cfRule type="containsBlanks" dxfId="101" priority="21">
      <formula>LEN(TRIM(C13))=0</formula>
    </cfRule>
  </conditionalFormatting>
  <conditionalFormatting sqref="F13">
    <cfRule type="containsBlanks" dxfId="100" priority="22">
      <formula>LEN(TRIM(F13))=0</formula>
    </cfRule>
  </conditionalFormatting>
  <conditionalFormatting sqref="I13">
    <cfRule type="containsBlanks" dxfId="99" priority="23">
      <formula>LEN(TRIM(I13))=0</formula>
    </cfRule>
  </conditionalFormatting>
  <conditionalFormatting sqref="L13">
    <cfRule type="containsBlanks" dxfId="98" priority="24">
      <formula>LEN(TRIM(L13))=0</formula>
    </cfRule>
  </conditionalFormatting>
  <conditionalFormatting sqref="C15">
    <cfRule type="containsBlanks" dxfId="97" priority="25">
      <formula>LEN(TRIM(C15))=0</formula>
    </cfRule>
  </conditionalFormatting>
  <conditionalFormatting sqref="F15">
    <cfRule type="containsBlanks" dxfId="96" priority="26">
      <formula>LEN(TRIM(F15))=0</formula>
    </cfRule>
  </conditionalFormatting>
  <conditionalFormatting sqref="I15">
    <cfRule type="containsBlanks" dxfId="95" priority="27">
      <formula>LEN(TRIM(I15))=0</formula>
    </cfRule>
  </conditionalFormatting>
  <conditionalFormatting sqref="L15">
    <cfRule type="containsBlanks" dxfId="94" priority="28">
      <formula>LEN(TRIM(L15))=0</formula>
    </cfRule>
  </conditionalFormatting>
  <conditionalFormatting sqref="C17">
    <cfRule type="containsBlanks" dxfId="93" priority="29">
      <formula>LEN(TRIM(C17))=0</formula>
    </cfRule>
  </conditionalFormatting>
  <conditionalFormatting sqref="F17">
    <cfRule type="containsBlanks" dxfId="92" priority="30">
      <formula>LEN(TRIM(F17))=0</formula>
    </cfRule>
  </conditionalFormatting>
  <conditionalFormatting sqref="I17">
    <cfRule type="containsBlanks" dxfId="91" priority="31">
      <formula>LEN(TRIM(I17))=0</formula>
    </cfRule>
  </conditionalFormatting>
  <conditionalFormatting sqref="L17">
    <cfRule type="containsBlanks" dxfId="90" priority="32">
      <formula>LEN(TRIM(L17))=0</formula>
    </cfRule>
  </conditionalFormatting>
  <conditionalFormatting sqref="C19">
    <cfRule type="containsBlanks" dxfId="89" priority="33">
      <formula>LEN(TRIM(C19))=0</formula>
    </cfRule>
  </conditionalFormatting>
  <conditionalFormatting sqref="F19">
    <cfRule type="containsBlanks" dxfId="88" priority="34">
      <formula>LEN(TRIM(F19))=0</formula>
    </cfRule>
  </conditionalFormatting>
  <conditionalFormatting sqref="I19">
    <cfRule type="containsBlanks" dxfId="87" priority="35">
      <formula>LEN(TRIM(I19))=0</formula>
    </cfRule>
  </conditionalFormatting>
  <conditionalFormatting sqref="L19">
    <cfRule type="containsBlanks" dxfId="86" priority="36">
      <formula>LEN(TRIM(L19))=0</formula>
    </cfRule>
  </conditionalFormatting>
  <conditionalFormatting sqref="C21">
    <cfRule type="containsBlanks" dxfId="85" priority="37">
      <formula>LEN(TRIM(C21))=0</formula>
    </cfRule>
  </conditionalFormatting>
  <conditionalFormatting sqref="F21">
    <cfRule type="containsBlanks" dxfId="84" priority="38">
      <formula>LEN(TRIM(F21))=0</formula>
    </cfRule>
  </conditionalFormatting>
  <conditionalFormatting sqref="I21">
    <cfRule type="containsBlanks" dxfId="83" priority="39">
      <formula>LEN(TRIM(I21))=0</formula>
    </cfRule>
  </conditionalFormatting>
  <conditionalFormatting sqref="L21">
    <cfRule type="containsBlanks" dxfId="82" priority="40">
      <formula>LEN(TRIM(L21))=0</formula>
    </cfRule>
  </conditionalFormatting>
  <conditionalFormatting sqref="C23">
    <cfRule type="containsBlanks" dxfId="81" priority="41">
      <formula>LEN(TRIM(C23))=0</formula>
    </cfRule>
  </conditionalFormatting>
  <conditionalFormatting sqref="F23">
    <cfRule type="containsBlanks" dxfId="80" priority="42">
      <formula>LEN(TRIM(F23))=0</formula>
    </cfRule>
  </conditionalFormatting>
  <conditionalFormatting sqref="I23">
    <cfRule type="containsBlanks" dxfId="79" priority="43">
      <formula>LEN(TRIM(I23))=0</formula>
    </cfRule>
  </conditionalFormatting>
  <conditionalFormatting sqref="L23">
    <cfRule type="containsBlanks" dxfId="78" priority="44">
      <formula>LEN(TRIM(L23))=0</formula>
    </cfRule>
  </conditionalFormatting>
  <conditionalFormatting sqref="C25">
    <cfRule type="containsBlanks" dxfId="77" priority="45">
      <formula>LEN(TRIM(C25))=0</formula>
    </cfRule>
  </conditionalFormatting>
  <conditionalFormatting sqref="F25">
    <cfRule type="containsBlanks" dxfId="76" priority="46">
      <formula>LEN(TRIM(F25))=0</formula>
    </cfRule>
  </conditionalFormatting>
  <conditionalFormatting sqref="I25">
    <cfRule type="containsBlanks" dxfId="75" priority="47">
      <formula>LEN(TRIM(I25))=0</formula>
    </cfRule>
  </conditionalFormatting>
  <conditionalFormatting sqref="L25">
    <cfRule type="containsBlanks" dxfId="74" priority="48">
      <formula>LEN(TRIM(L25))=0</formula>
    </cfRule>
  </conditionalFormatting>
  <conditionalFormatting sqref="C27">
    <cfRule type="containsBlanks" dxfId="73" priority="49">
      <formula>LEN(TRIM(C27))=0</formula>
    </cfRule>
  </conditionalFormatting>
  <conditionalFormatting sqref="F27">
    <cfRule type="containsBlanks" dxfId="72" priority="50">
      <formula>LEN(TRIM(F27))=0</formula>
    </cfRule>
  </conditionalFormatting>
  <conditionalFormatting sqref="I27">
    <cfRule type="containsBlanks" dxfId="71" priority="51">
      <formula>LEN(TRIM(I27))=0</formula>
    </cfRule>
  </conditionalFormatting>
  <conditionalFormatting sqref="L27">
    <cfRule type="containsBlanks" dxfId="70" priority="52">
      <formula>LEN(TRIM(L27))=0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Hárok6"/>
  <dimension ref="A1:AZ29"/>
  <sheetViews>
    <sheetView showGridLines="0" topLeftCell="A19" zoomScale="85" zoomScaleNormal="85" workbookViewId="0">
      <selection activeCell="A29" sqref="A29:Q29"/>
    </sheetView>
  </sheetViews>
  <sheetFormatPr defaultRowHeight="12.75"/>
  <cols>
    <col min="1" max="1" width="5" style="8" customWidth="1"/>
    <col min="2" max="2" width="22.85546875" style="8" customWidth="1"/>
    <col min="3" max="3" width="5.7109375" style="8" customWidth="1"/>
    <col min="4" max="4" width="9.7109375" style="8" customWidth="1"/>
    <col min="5" max="5" width="4.85546875" style="8" bestFit="1" customWidth="1"/>
    <col min="6" max="6" width="5.7109375" style="8" customWidth="1"/>
    <col min="7" max="7" width="9.7109375" style="8" customWidth="1"/>
    <col min="8" max="9" width="5.7109375" style="8" customWidth="1"/>
    <col min="10" max="10" width="9.7109375" style="8" customWidth="1"/>
    <col min="11" max="12" width="5.7109375" style="8" customWidth="1"/>
    <col min="13" max="13" width="9.7109375" style="8" customWidth="1"/>
    <col min="14" max="14" width="5.7109375" style="8" customWidth="1"/>
    <col min="15" max="15" width="9.28515625" style="8" customWidth="1"/>
    <col min="16" max="16" width="12.7109375" customWidth="1"/>
    <col min="17" max="17" width="6.140625" customWidth="1"/>
    <col min="18" max="18" width="2.7109375" customWidth="1"/>
    <col min="20" max="20" width="15.140625" customWidth="1"/>
    <col min="21" max="21" width="15.5703125" customWidth="1"/>
    <col min="22" max="22" width="11.140625" customWidth="1"/>
    <col min="23" max="23" width="8.28515625" customWidth="1"/>
    <col min="24" max="24" width="9.140625" hidden="1" customWidth="1"/>
    <col min="25" max="25" width="9.28515625" hidden="1" customWidth="1"/>
    <col min="26" max="26" width="11.42578125" hidden="1" customWidth="1"/>
    <col min="27" max="27" width="9.28515625" hidden="1" customWidth="1"/>
    <col min="28" max="29" width="11.42578125" hidden="1" customWidth="1"/>
    <col min="30" max="30" width="11.7109375" hidden="1" customWidth="1"/>
    <col min="31" max="31" width="9.140625" hidden="1" customWidth="1"/>
    <col min="32" max="32" width="11.42578125" hidden="1" customWidth="1"/>
    <col min="33" max="33" width="9.28515625" hidden="1" customWidth="1"/>
    <col min="34" max="34" width="11.7109375" hidden="1" customWidth="1"/>
    <col min="35" max="37" width="9.140625" hidden="1" customWidth="1"/>
    <col min="38" max="38" width="5" hidden="1" customWidth="1"/>
    <col min="39" max="47" width="9.140625" hidden="1" customWidth="1"/>
    <col min="48" max="53" width="0" hidden="1" customWidth="1"/>
  </cols>
  <sheetData>
    <row r="1" spans="1:52" ht="33.75" customHeight="1" thickBot="1">
      <c r="A1" s="254" t="s">
        <v>19</v>
      </c>
      <c r="B1" s="255"/>
      <c r="C1" s="244" t="s">
        <v>70</v>
      </c>
      <c r="D1" s="245"/>
      <c r="E1" s="245"/>
      <c r="F1" s="245"/>
      <c r="G1" s="245"/>
      <c r="H1" s="245"/>
      <c r="I1" s="245"/>
      <c r="J1" s="244" t="s">
        <v>83</v>
      </c>
      <c r="K1" s="245"/>
      <c r="L1" s="245"/>
      <c r="M1" s="245"/>
      <c r="N1" s="244" t="s">
        <v>73</v>
      </c>
      <c r="O1" s="245"/>
      <c r="P1" s="245"/>
      <c r="Q1" s="257"/>
      <c r="T1" s="263" t="s">
        <v>47</v>
      </c>
      <c r="U1" s="264"/>
      <c r="V1" s="265"/>
    </row>
    <row r="2" spans="1:52" ht="20.25" customHeight="1">
      <c r="A2" s="250"/>
      <c r="B2" s="256" t="s">
        <v>18</v>
      </c>
      <c r="C2" s="247" t="s">
        <v>4</v>
      </c>
      <c r="D2" s="248"/>
      <c r="E2" s="249"/>
      <c r="F2" s="247" t="s">
        <v>5</v>
      </c>
      <c r="G2" s="248"/>
      <c r="H2" s="249"/>
      <c r="I2" s="247" t="s">
        <v>6</v>
      </c>
      <c r="J2" s="248"/>
      <c r="K2" s="249"/>
      <c r="L2" s="247" t="s">
        <v>7</v>
      </c>
      <c r="M2" s="248"/>
      <c r="N2" s="248"/>
      <c r="O2" s="258" t="s">
        <v>13</v>
      </c>
      <c r="P2" s="258" t="s">
        <v>14</v>
      </c>
      <c r="Q2" s="261" t="s">
        <v>11</v>
      </c>
      <c r="T2" s="266" t="s">
        <v>48</v>
      </c>
      <c r="U2" s="268" t="s">
        <v>49</v>
      </c>
      <c r="V2" s="270" t="s">
        <v>1</v>
      </c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</row>
    <row r="3" spans="1:52" ht="15.95" customHeight="1">
      <c r="A3" s="250"/>
      <c r="B3" s="256"/>
      <c r="C3" s="251" t="s">
        <v>8</v>
      </c>
      <c r="D3" s="252"/>
      <c r="E3" s="253"/>
      <c r="F3" s="251" t="s">
        <v>8</v>
      </c>
      <c r="G3" s="252"/>
      <c r="H3" s="253"/>
      <c r="I3" s="251" t="s">
        <v>8</v>
      </c>
      <c r="J3" s="252"/>
      <c r="K3" s="253"/>
      <c r="L3" s="251" t="s">
        <v>8</v>
      </c>
      <c r="M3" s="252"/>
      <c r="N3" s="252"/>
      <c r="O3" s="259"/>
      <c r="P3" s="259"/>
      <c r="Q3" s="261"/>
      <c r="T3" s="266"/>
      <c r="U3" s="268"/>
      <c r="V3" s="270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2"/>
      <c r="AU3" s="262"/>
      <c r="AV3" s="262"/>
    </row>
    <row r="4" spans="1:52" ht="15.95" customHeight="1" thickBot="1">
      <c r="A4" s="250"/>
      <c r="B4" s="256"/>
      <c r="C4" s="62" t="s">
        <v>9</v>
      </c>
      <c r="D4" s="63" t="s">
        <v>10</v>
      </c>
      <c r="E4" s="64" t="s">
        <v>0</v>
      </c>
      <c r="F4" s="62" t="s">
        <v>9</v>
      </c>
      <c r="G4" s="63" t="s">
        <v>10</v>
      </c>
      <c r="H4" s="64" t="s">
        <v>0</v>
      </c>
      <c r="I4" s="62" t="s">
        <v>9</v>
      </c>
      <c r="J4" s="63" t="s">
        <v>10</v>
      </c>
      <c r="K4" s="64" t="s">
        <v>0</v>
      </c>
      <c r="L4" s="62" t="s">
        <v>9</v>
      </c>
      <c r="M4" s="63" t="s">
        <v>10</v>
      </c>
      <c r="N4" s="65" t="s">
        <v>0</v>
      </c>
      <c r="O4" s="260"/>
      <c r="P4" s="260"/>
      <c r="Q4" s="261"/>
      <c r="T4" s="267"/>
      <c r="U4" s="269"/>
      <c r="V4" s="271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262"/>
      <c r="AU4" s="262"/>
      <c r="AV4" s="262"/>
    </row>
    <row r="5" spans="1:52" ht="19.5" customHeight="1">
      <c r="A5" s="229">
        <v>1</v>
      </c>
      <c r="B5" s="236" t="str">
        <f>'Zoznam tímov a pretekárov'!A3</f>
        <v>SRZ MsO Trenčín</v>
      </c>
      <c r="C5" s="227"/>
      <c r="D5" s="228"/>
      <c r="E5" s="77"/>
      <c r="F5" s="227"/>
      <c r="G5" s="303"/>
      <c r="H5" s="77"/>
      <c r="I5" s="227"/>
      <c r="J5" s="303"/>
      <c r="K5" s="77"/>
      <c r="L5" s="227"/>
      <c r="M5" s="303"/>
      <c r="N5" s="77"/>
      <c r="O5" s="242">
        <f>SUM(E6+H6+K6+N6)</f>
        <v>0</v>
      </c>
      <c r="P5" s="234">
        <f>SUM(D6+G6+J6+M6)</f>
        <v>0</v>
      </c>
      <c r="Q5" s="232">
        <f>AD6</f>
        <v>1</v>
      </c>
      <c r="T5" s="272">
        <f>O5+'7 družstiev Pretek č. 1'!L5+'7 družstiev Pretek č. 2'!L5+'12 družstiev Pretek č. 3'!O5</f>
        <v>13</v>
      </c>
      <c r="U5" s="234">
        <f>P5+'7 družstiev Pretek č. 1'!M5+'7 družstiev Pretek č. 2'!M5+'12 družstiev Pretek č. 3'!P5</f>
        <v>38960</v>
      </c>
      <c r="V5" s="232" t="e">
        <f>AZ6</f>
        <v>#REF!</v>
      </c>
      <c r="Y5" s="224" t="s">
        <v>21</v>
      </c>
      <c r="Z5" s="225"/>
      <c r="AA5" s="225"/>
      <c r="AB5" s="225"/>
      <c r="AC5" s="225"/>
      <c r="AD5" s="226"/>
      <c r="AE5" s="224" t="s">
        <v>22</v>
      </c>
      <c r="AF5" s="225"/>
      <c r="AG5" s="225"/>
      <c r="AH5" s="226"/>
      <c r="AI5" s="224" t="s">
        <v>23</v>
      </c>
      <c r="AJ5" s="225"/>
      <c r="AK5" s="225"/>
      <c r="AL5" s="226"/>
      <c r="AM5" s="224" t="s">
        <v>24</v>
      </c>
      <c r="AN5" s="225"/>
      <c r="AO5" s="225"/>
      <c r="AP5" s="226"/>
      <c r="AQ5" s="224" t="s">
        <v>25</v>
      </c>
      <c r="AR5" s="225"/>
      <c r="AS5" s="225"/>
      <c r="AT5" s="226"/>
      <c r="AU5" s="21" t="s">
        <v>50</v>
      </c>
    </row>
    <row r="6" spans="1:52" ht="19.5" customHeight="1" thickBot="1">
      <c r="A6" s="230"/>
      <c r="B6" s="237"/>
      <c r="C6" s="27"/>
      <c r="D6" s="28"/>
      <c r="E6" s="32">
        <f>IF(ISBLANK(D6),0,IF(ISBLANK(C5),0,IF(E5 = "D",MAX($A$5:$A$28) + 1,AH6)))</f>
        <v>0</v>
      </c>
      <c r="F6" s="27"/>
      <c r="G6" s="28"/>
      <c r="H6" s="32">
        <f>IF(ISBLANK(G6),0,IF(ISBLANK(F5),0,IF(H5 = "D",MAX($A$5:$A$28) + 1,AL6)))</f>
        <v>0</v>
      </c>
      <c r="I6" s="27"/>
      <c r="J6" s="28"/>
      <c r="K6" s="32">
        <f>IF(ISBLANK(J6),0,IF(ISBLANK(I5),0,IF(K5 = "D",MAX($A$5:$A$28) + 1,AP6)))</f>
        <v>0</v>
      </c>
      <c r="L6" s="27"/>
      <c r="M6" s="28"/>
      <c r="N6" s="32">
        <f>IF(ISBLANK(M6),0,IF(ISBLANK(L5),0,IF(N5 = "D",MAX($A$5:$A$28) + 1,AT6)))</f>
        <v>0</v>
      </c>
      <c r="O6" s="243"/>
      <c r="P6" s="235"/>
      <c r="Q6" s="233"/>
      <c r="T6" s="273"/>
      <c r="U6" s="235"/>
      <c r="V6" s="233"/>
      <c r="Y6" s="12">
        <f>O5</f>
        <v>0</v>
      </c>
      <c r="Z6" s="13">
        <f>P5</f>
        <v>0</v>
      </c>
      <c r="AA6" s="8">
        <f>RANK(Y6,$Y$6:$Y$17,1)</f>
        <v>1</v>
      </c>
      <c r="AB6" s="8">
        <f>RANK(Z6,$Z$6:$Z$17,0)</f>
        <v>1</v>
      </c>
      <c r="AC6" s="8">
        <f>AA6+AB6*0.00001</f>
        <v>1.0000100000000001</v>
      </c>
      <c r="AD6" s="24">
        <f>RANK(AC6,$AC$6:$AC$17,1)</f>
        <v>1</v>
      </c>
      <c r="AE6" s="17">
        <f>D6</f>
        <v>0</v>
      </c>
      <c r="AF6" s="18">
        <f>IF(D5="d",MAX($A$5:$A$28) +1,RANK(AE6,$AE$6:$AE$17,0))</f>
        <v>1</v>
      </c>
      <c r="AG6" s="8">
        <f t="shared" ref="AG6:AG17" si="0">COUNTIF($AF$6:$AF$17,AF6)</f>
        <v>12</v>
      </c>
      <c r="AH6" s="22">
        <f>IF(AG6 &gt; 1,IF(MOD(AG6,2) = 0,(AF6*AG6+AG6-1)/AG6,(AF6*AG6+AG6)/AG6),IF(AG6=1,AF6,(AF6*AG6+AG6-1)/AG6))</f>
        <v>1.9166666666666667</v>
      </c>
      <c r="AI6" s="17">
        <f>G6</f>
        <v>0</v>
      </c>
      <c r="AJ6">
        <f>IF(F5="d",MAX($A$5:$A$28) +1,RANK(AI6,$AI$6:$AI$17,0))</f>
        <v>1</v>
      </c>
      <c r="AK6" s="8">
        <f t="shared" ref="AK6:AK17" si="1">COUNTIF($AJ$6:$AJ$17,AJ6)</f>
        <v>12</v>
      </c>
      <c r="AL6" s="22">
        <f>IF(AK6 &gt; 1,IF(MOD(AK6,2) = 0,(AJ6*AK6+AK6-1)/AK6,(AJ6*AK6+AK6)/AK6),IF(AK6=1,AJ6,(AJ6*AK6+AK6-1)/AK6))</f>
        <v>1.9166666666666667</v>
      </c>
      <c r="AM6" s="17">
        <f>J6</f>
        <v>0</v>
      </c>
      <c r="AN6" s="18">
        <f t="shared" ref="AN6:AN17" si="2">IF(J5="d",MAX($A$5:$A$28) +1,RANK(AM6,$AM$6:$AM$17,0))</f>
        <v>1</v>
      </c>
      <c r="AO6" s="8">
        <f>COUNTIF($AN$6:$AN$17,AN6)</f>
        <v>12</v>
      </c>
      <c r="AP6" s="22">
        <f>IF(AO6 &gt; 1,IF(MOD(AO6,2) = 0,(AN6*AO6+AO6-1)/AO6,(AN6*AO6+AO6)/AO6),IF(AO6=1,AN6,(AN6*AO6+AO6-1)/AO6))</f>
        <v>1.9166666666666667</v>
      </c>
      <c r="AQ6" s="17">
        <f>M6</f>
        <v>0</v>
      </c>
      <c r="AR6" s="18">
        <f>IF(M5="d",MAX($A$5:$A$28) +1,RANK(AQ6,$AQ$6:$AQ$17,0))</f>
        <v>1</v>
      </c>
      <c r="AS6" s="8">
        <f>COUNTIF($AR$6:$AR$17,AR6)</f>
        <v>12</v>
      </c>
      <c r="AT6" s="22">
        <f>IF(AS6 &gt; 1,IF(MOD(AS6,2) = 0,(AR6*AS6+AS6-1)/AS6,(AR6*AS6+AS6)/AS6),IF(AS6=1,AR6,(AR6*AS6+AS6-1)/AS6))</f>
        <v>1.9166666666666667</v>
      </c>
      <c r="AU6" s="11">
        <f>T5</f>
        <v>13</v>
      </c>
      <c r="AV6" s="11">
        <f>U5</f>
        <v>38960</v>
      </c>
      <c r="AW6" t="e">
        <f>RANK(AU6,$AU$6:$AU$17,1)</f>
        <v>#REF!</v>
      </c>
      <c r="AX6" t="e">
        <f>RANK(AV6,$AV$6:$AV$17,0)</f>
        <v>#REF!</v>
      </c>
      <c r="AY6" t="e">
        <f>AW6+AX6*0.00001</f>
        <v>#REF!</v>
      </c>
      <c r="AZ6" t="e">
        <f>RANK(AY6,$AY$6:$AY$17,1)</f>
        <v>#REF!</v>
      </c>
    </row>
    <row r="7" spans="1:52" ht="19.5" customHeight="1">
      <c r="A7" s="229">
        <v>2</v>
      </c>
      <c r="B7" s="236" t="str">
        <f>'Zoznam tímov a pretekárov'!A5</f>
        <v>SRZ MO Michalovce</v>
      </c>
      <c r="C7" s="227"/>
      <c r="D7" s="228"/>
      <c r="E7" s="77"/>
      <c r="F7" s="227"/>
      <c r="G7" s="228"/>
      <c r="H7" s="77"/>
      <c r="I7" s="227"/>
      <c r="J7" s="228"/>
      <c r="K7" s="77"/>
      <c r="L7" s="227"/>
      <c r="M7" s="228"/>
      <c r="N7" s="77"/>
      <c r="O7" s="242">
        <f>SUM(E8+H8+K8+N8)</f>
        <v>0</v>
      </c>
      <c r="P7" s="234">
        <f>SUM(D8+G8+J8+M8)</f>
        <v>0</v>
      </c>
      <c r="Q7" s="232">
        <f>AD7</f>
        <v>1</v>
      </c>
      <c r="T7" s="272">
        <f>O7+'7 družstiev Pretek č. 1'!L7+'7 družstiev Pretek č. 2'!L7+'12 družstiev Pretek č. 3'!O7</f>
        <v>26</v>
      </c>
      <c r="U7" s="234">
        <f>P7+'7 družstiev Pretek č. 1'!M7+'7 družstiev Pretek č. 2'!M7+'12 družstiev Pretek č. 3'!P7</f>
        <v>20560</v>
      </c>
      <c r="V7" s="232" t="e">
        <f>AZ7</f>
        <v>#REF!</v>
      </c>
      <c r="Y7" s="12">
        <f>O7</f>
        <v>0</v>
      </c>
      <c r="Z7" s="13">
        <f>P7</f>
        <v>0</v>
      </c>
      <c r="AA7" s="8">
        <f t="shared" ref="AA7:AA17" si="3">RANK(Y7,$Y$6:$Y$17,1)</f>
        <v>1</v>
      </c>
      <c r="AB7" s="8">
        <f t="shared" ref="AB7:AB17" si="4">RANK(Z7,$Z$6:$Z$17,0)</f>
        <v>1</v>
      </c>
      <c r="AC7" s="8">
        <f t="shared" ref="AC7:AC17" si="5">AA7+AB7*0.00001</f>
        <v>1.0000100000000001</v>
      </c>
      <c r="AD7" s="24">
        <f t="shared" ref="AD7:AD17" si="6">RANK(AC7,$AC$6:$AC$17,1)</f>
        <v>1</v>
      </c>
      <c r="AE7" s="17">
        <f>D8</f>
        <v>0</v>
      </c>
      <c r="AF7" s="18">
        <f>IF(D7="d",MAX($A$5:$A$28) +1,RANK(AE7,$AE$6:$AE$17,0))</f>
        <v>1</v>
      </c>
      <c r="AG7" s="8">
        <f t="shared" si="0"/>
        <v>12</v>
      </c>
      <c r="AH7" s="22">
        <f t="shared" ref="AH7:AH17" si="7">IF(AG7 &gt; 1,IF(MOD(AG7,2) = 0,(AF7*AG7+AG7-1)/AG7,(AF7*AG7+AG7)/AG7),IF(AG7=1,AF7,(AF7*AG7+AG7-1)/AG7))</f>
        <v>1.9166666666666667</v>
      </c>
      <c r="AI7" s="17">
        <f>G8</f>
        <v>0</v>
      </c>
      <c r="AJ7">
        <f>IF(F7="d",MAX($A$5:$A$28) +1,RANK(AI7,$AI$6:$AI$17,0))</f>
        <v>1</v>
      </c>
      <c r="AK7" s="8">
        <f t="shared" si="1"/>
        <v>12</v>
      </c>
      <c r="AL7" s="22">
        <f t="shared" ref="AL7:AL17" si="8">IF(AK7 &gt; 1,IF(MOD(AK7,2) = 0,(AJ7*AK7+AK7-1)/AK7,(AJ7*AK7+AK7)/AK7),IF(AK7=1,AJ7,(AJ7*AK7+AK7-1)/AK7))</f>
        <v>1.9166666666666667</v>
      </c>
      <c r="AM7" s="17">
        <f>J8</f>
        <v>0</v>
      </c>
      <c r="AN7" s="18">
        <f t="shared" si="2"/>
        <v>1</v>
      </c>
      <c r="AO7" s="8">
        <f t="shared" ref="AO7:AO17" si="9">COUNTIF($AN$6:$AN$17,AN7)</f>
        <v>12</v>
      </c>
      <c r="AP7" s="22">
        <f t="shared" ref="AP7:AP17" si="10">IF(AO7=1,AN7,(AN7*AO7+AO7-1)/AO7)</f>
        <v>1.9166666666666667</v>
      </c>
      <c r="AQ7" s="17">
        <f>M8</f>
        <v>0</v>
      </c>
      <c r="AR7" s="18">
        <f>IF(M7="d",MAX($A$5:$A$28) +1,RANK(AQ7,$AQ$6:$AQ$17,0))</f>
        <v>1</v>
      </c>
      <c r="AS7" s="8">
        <f t="shared" ref="AS7:AS17" si="11">COUNTIF($AR$6:$AR$17,AR7)</f>
        <v>12</v>
      </c>
      <c r="AT7" s="22">
        <f t="shared" ref="AT7:AT17" si="12">IF(AS7 &gt; 1,IF(MOD(AS7,2) = 0,(AR7*AS7+AS7-1)/AS7,(AR7*AS7+AS7)/AS7),IF(AS7=1,AR7,(AR7*AS7+AS7-1)/AS7))</f>
        <v>1.9166666666666667</v>
      </c>
      <c r="AU7" s="11">
        <f>T7</f>
        <v>26</v>
      </c>
      <c r="AV7" s="11">
        <f>U7</f>
        <v>20560</v>
      </c>
      <c r="AW7" t="e">
        <f t="shared" ref="AW7:AW17" si="13">RANK(AU7,$AU$6:$AU$17,1)</f>
        <v>#REF!</v>
      </c>
      <c r="AX7" t="e">
        <f t="shared" ref="AX7:AX17" si="14">RANK(AV7,$AV$6:$AV$17,0)</f>
        <v>#REF!</v>
      </c>
      <c r="AY7" t="e">
        <f t="shared" ref="AY7:AY17" si="15">AW7+AX7*0.00001</f>
        <v>#REF!</v>
      </c>
      <c r="AZ7" t="e">
        <f t="shared" ref="AZ7:AZ17" si="16">RANK(AY7,$AY$6:$AY$17,1)</f>
        <v>#REF!</v>
      </c>
    </row>
    <row r="8" spans="1:52" ht="19.5" customHeight="1" thickBot="1">
      <c r="A8" s="230"/>
      <c r="B8" s="237"/>
      <c r="C8" s="27"/>
      <c r="D8" s="28"/>
      <c r="E8" s="32">
        <f>IF(ISBLANK(D8),0,IF(ISBLANK(C7),0,IF(E7 = "D",MAX($A$5:$A$28) + 1,AH7)))</f>
        <v>0</v>
      </c>
      <c r="F8" s="27"/>
      <c r="G8" s="28"/>
      <c r="H8" s="32">
        <f>IF(ISBLANK(G8),0,IF(ISBLANK(F7),0,IF(H7 = "D",MAX($A$5:$A$28) + 1,AL7)))</f>
        <v>0</v>
      </c>
      <c r="I8" s="27"/>
      <c r="J8" s="28"/>
      <c r="K8" s="32">
        <f>IF(ISBLANK(J8),0,IF(ISBLANK(I7),0,IF(K7 = "D",MAX($A$5:$A$28) + 1,AP7)))</f>
        <v>0</v>
      </c>
      <c r="L8" s="27"/>
      <c r="M8" s="28"/>
      <c r="N8" s="32">
        <f>IF(ISBLANK(M8),0,IF(ISBLANK(L7),0,IF(N7 = "D",MAX($A$5:$A$28) + 1,AT7)))</f>
        <v>0</v>
      </c>
      <c r="O8" s="243"/>
      <c r="P8" s="235"/>
      <c r="Q8" s="233"/>
      <c r="T8" s="273"/>
      <c r="U8" s="235"/>
      <c r="V8" s="233"/>
      <c r="Y8" s="12">
        <f>O9</f>
        <v>0</v>
      </c>
      <c r="Z8" s="13">
        <f>P9</f>
        <v>0</v>
      </c>
      <c r="AA8" s="8">
        <f t="shared" si="3"/>
        <v>1</v>
      </c>
      <c r="AB8" s="8">
        <f t="shared" si="4"/>
        <v>1</v>
      </c>
      <c r="AC8" s="8">
        <f t="shared" si="5"/>
        <v>1.0000100000000001</v>
      </c>
      <c r="AD8" s="24">
        <f t="shared" si="6"/>
        <v>1</v>
      </c>
      <c r="AE8" s="17">
        <f>D10</f>
        <v>0</v>
      </c>
      <c r="AF8" s="18">
        <f>IF(D9="d",MAX($A$5:$A$28) +1,RANK(AE8,$AE$6:$AE$17,0))</f>
        <v>1</v>
      </c>
      <c r="AG8" s="8">
        <f t="shared" si="0"/>
        <v>12</v>
      </c>
      <c r="AH8" s="22">
        <f t="shared" si="7"/>
        <v>1.9166666666666667</v>
      </c>
      <c r="AI8" s="17">
        <f>G10</f>
        <v>0</v>
      </c>
      <c r="AJ8">
        <f>IF(F9="d",MAX($A$5:$A$28) +1,RANK(AI8,$AI$6:$AI$17,0))</f>
        <v>1</v>
      </c>
      <c r="AK8" s="8">
        <f t="shared" si="1"/>
        <v>12</v>
      </c>
      <c r="AL8" s="22">
        <f t="shared" si="8"/>
        <v>1.9166666666666667</v>
      </c>
      <c r="AM8" s="17">
        <f>J10</f>
        <v>0</v>
      </c>
      <c r="AN8" s="18">
        <f t="shared" si="2"/>
        <v>1</v>
      </c>
      <c r="AO8" s="8">
        <f t="shared" si="9"/>
        <v>12</v>
      </c>
      <c r="AP8" s="22">
        <f t="shared" si="10"/>
        <v>1.9166666666666667</v>
      </c>
      <c r="AQ8" s="17">
        <f>M10</f>
        <v>0</v>
      </c>
      <c r="AR8" s="18">
        <f>IF(M9="d",MAX($A$5:$A$28) +1,RANK(AQ8,$AQ$6:$AQ$17,0))</f>
        <v>1</v>
      </c>
      <c r="AS8" s="8">
        <f t="shared" si="11"/>
        <v>12</v>
      </c>
      <c r="AT8" s="22">
        <f t="shared" si="12"/>
        <v>1.9166666666666667</v>
      </c>
      <c r="AU8" s="11">
        <f>T9</f>
        <v>14.5</v>
      </c>
      <c r="AV8" s="11">
        <f>U9</f>
        <v>30820</v>
      </c>
      <c r="AW8" t="e">
        <f t="shared" si="13"/>
        <v>#REF!</v>
      </c>
      <c r="AX8" t="e">
        <f t="shared" si="14"/>
        <v>#REF!</v>
      </c>
      <c r="AY8" t="e">
        <f t="shared" si="15"/>
        <v>#REF!</v>
      </c>
      <c r="AZ8" t="e">
        <f t="shared" si="16"/>
        <v>#REF!</v>
      </c>
    </row>
    <row r="9" spans="1:52" ht="19.5" customHeight="1">
      <c r="A9" s="231">
        <v>3</v>
      </c>
      <c r="B9" s="236" t="str">
        <f>'Zoznam tímov a pretekárov'!A7</f>
        <v>SRZ MO Sabinov</v>
      </c>
      <c r="C9" s="227"/>
      <c r="D9" s="228"/>
      <c r="E9" s="77"/>
      <c r="F9" s="227"/>
      <c r="G9" s="228"/>
      <c r="H9" s="77"/>
      <c r="I9" s="227"/>
      <c r="J9" s="228"/>
      <c r="K9" s="77"/>
      <c r="L9" s="227"/>
      <c r="M9" s="228"/>
      <c r="N9" s="77"/>
      <c r="O9" s="242">
        <f>SUM(E10+H10+K10+N10)</f>
        <v>0</v>
      </c>
      <c r="P9" s="234">
        <f>SUM(D10+G10+J10+M10)</f>
        <v>0</v>
      </c>
      <c r="Q9" s="232">
        <f>AD8</f>
        <v>1</v>
      </c>
      <c r="T9" s="272">
        <f>O9+'7 družstiev Pretek č. 1'!L9+'7 družstiev Pretek č. 2'!L9+'12 družstiev Pretek č. 3'!O9</f>
        <v>14.5</v>
      </c>
      <c r="U9" s="234">
        <f>P9+'7 družstiev Pretek č. 1'!M9+'7 družstiev Pretek č. 2'!M9+'12 družstiev Pretek č. 3'!P9</f>
        <v>30820</v>
      </c>
      <c r="V9" s="232" t="e">
        <f>AZ8</f>
        <v>#REF!</v>
      </c>
      <c r="Y9" s="12">
        <f>O11</f>
        <v>0</v>
      </c>
      <c r="Z9" s="13">
        <f>P11</f>
        <v>0</v>
      </c>
      <c r="AA9" s="8">
        <f t="shared" si="3"/>
        <v>1</v>
      </c>
      <c r="AB9" s="8">
        <f t="shared" si="4"/>
        <v>1</v>
      </c>
      <c r="AC9" s="8">
        <f t="shared" si="5"/>
        <v>1.0000100000000001</v>
      </c>
      <c r="AD9" s="24">
        <f t="shared" si="6"/>
        <v>1</v>
      </c>
      <c r="AE9" s="17">
        <f>D12</f>
        <v>0</v>
      </c>
      <c r="AF9" s="18">
        <f>IF(D11="d",MAX($A$5:$A$28) +1,RANK(AE9,$AE$6:$AE$17,0))</f>
        <v>1</v>
      </c>
      <c r="AG9" s="8">
        <f t="shared" si="0"/>
        <v>12</v>
      </c>
      <c r="AH9" s="22">
        <f t="shared" si="7"/>
        <v>1.9166666666666667</v>
      </c>
      <c r="AI9" s="17">
        <f>G12</f>
        <v>0</v>
      </c>
      <c r="AJ9">
        <f>IF(F11="d",MAX($A$5:$A$28) +1,RANK(AI9,$AI$6:$AI$17,0))</f>
        <v>1</v>
      </c>
      <c r="AK9" s="8">
        <f t="shared" si="1"/>
        <v>12</v>
      </c>
      <c r="AL9" s="22">
        <f t="shared" si="8"/>
        <v>1.9166666666666667</v>
      </c>
      <c r="AM9" s="17">
        <f>J12</f>
        <v>0</v>
      </c>
      <c r="AN9" s="18">
        <f t="shared" si="2"/>
        <v>1</v>
      </c>
      <c r="AO9" s="8">
        <f t="shared" si="9"/>
        <v>12</v>
      </c>
      <c r="AP9" s="22">
        <f t="shared" si="10"/>
        <v>1.9166666666666667</v>
      </c>
      <c r="AQ9" s="17">
        <f>M12</f>
        <v>0</v>
      </c>
      <c r="AR9" s="18">
        <f>IF(M11="d",MAX($A$5:$A$28) +1,RANK(AQ9,$AQ$6:$AQ$17,0))</f>
        <v>1</v>
      </c>
      <c r="AS9" s="8">
        <f t="shared" si="11"/>
        <v>12</v>
      </c>
      <c r="AT9" s="22">
        <f t="shared" si="12"/>
        <v>1.9166666666666667</v>
      </c>
      <c r="AU9" s="11">
        <f>T11</f>
        <v>34</v>
      </c>
      <c r="AV9" s="11">
        <f>U11</f>
        <v>11680</v>
      </c>
      <c r="AW9" t="e">
        <f t="shared" si="13"/>
        <v>#REF!</v>
      </c>
      <c r="AX9" t="e">
        <f t="shared" si="14"/>
        <v>#REF!</v>
      </c>
      <c r="AY9" t="e">
        <f t="shared" si="15"/>
        <v>#REF!</v>
      </c>
      <c r="AZ9" t="e">
        <f t="shared" si="16"/>
        <v>#REF!</v>
      </c>
    </row>
    <row r="10" spans="1:52" ht="19.5" customHeight="1" thickBot="1">
      <c r="A10" s="231"/>
      <c r="B10" s="237"/>
      <c r="C10" s="27"/>
      <c r="D10" s="28"/>
      <c r="E10" s="32">
        <f>IF(ISBLANK(D10),0,IF(ISBLANK(C9),0,IF(E9 = "D",MAX($A$5:$A$28) + 1,AH8)))</f>
        <v>0</v>
      </c>
      <c r="F10" s="27"/>
      <c r="G10" s="28"/>
      <c r="H10" s="32">
        <f>IF(ISBLANK(G10),0,IF(ISBLANK(F9),0,IF(H9 = "D",MAX($A$5:$A$28) + 1,AL8)))</f>
        <v>0</v>
      </c>
      <c r="I10" s="27"/>
      <c r="J10" s="28"/>
      <c r="K10" s="32">
        <f>IF(ISBLANK(J10),0,IF(ISBLANK(I9),0,IF(K9 = "D",MAX($A$5:$A$28) + 1,AP8)))</f>
        <v>0</v>
      </c>
      <c r="L10" s="27"/>
      <c r="M10" s="28"/>
      <c r="N10" s="32">
        <f>IF(ISBLANK(M10),0,IF(ISBLANK(L9),0,IF(N9 = "D",MAX($A$5:$A$28) + 1,AT8)))</f>
        <v>0</v>
      </c>
      <c r="O10" s="243"/>
      <c r="P10" s="235"/>
      <c r="Q10" s="233"/>
      <c r="T10" s="273"/>
      <c r="U10" s="235"/>
      <c r="V10" s="233"/>
      <c r="Y10" s="12">
        <f>O13</f>
        <v>0</v>
      </c>
      <c r="Z10" s="13">
        <f>P13</f>
        <v>0</v>
      </c>
      <c r="AA10" s="8">
        <f t="shared" si="3"/>
        <v>1</v>
      </c>
      <c r="AB10" s="8">
        <f t="shared" si="4"/>
        <v>1</v>
      </c>
      <c r="AC10" s="8">
        <f t="shared" si="5"/>
        <v>1.0000100000000001</v>
      </c>
      <c r="AD10" s="24">
        <f t="shared" si="6"/>
        <v>1</v>
      </c>
      <c r="AE10" s="17">
        <f>D14</f>
        <v>0</v>
      </c>
      <c r="AF10" s="18">
        <f>IF(D13="d",MAX($A$5:$A$28) +1,RANK(AE10,$AE$6:$AE$17,0))</f>
        <v>1</v>
      </c>
      <c r="AG10" s="8">
        <f t="shared" si="0"/>
        <v>12</v>
      </c>
      <c r="AH10" s="22">
        <f t="shared" si="7"/>
        <v>1.9166666666666667</v>
      </c>
      <c r="AI10" s="17">
        <f>G14</f>
        <v>0</v>
      </c>
      <c r="AJ10">
        <f>IF(F13="d",MAX($A$5:$A$28) +1,RANK(AI10,$AI$6:$AI$17,0))</f>
        <v>1</v>
      </c>
      <c r="AK10" s="8">
        <f t="shared" si="1"/>
        <v>12</v>
      </c>
      <c r="AL10" s="22">
        <f t="shared" si="8"/>
        <v>1.9166666666666667</v>
      </c>
      <c r="AM10" s="17">
        <f>J14</f>
        <v>0</v>
      </c>
      <c r="AN10" s="18">
        <f t="shared" si="2"/>
        <v>1</v>
      </c>
      <c r="AO10" s="8">
        <f t="shared" si="9"/>
        <v>12</v>
      </c>
      <c r="AP10" s="22">
        <f t="shared" si="10"/>
        <v>1.9166666666666667</v>
      </c>
      <c r="AQ10" s="17">
        <f>M14</f>
        <v>0</v>
      </c>
      <c r="AR10" s="18">
        <f>IF(M13="d",MAX($A$5:$A$28) +1,RANK(AQ10,$AQ$6:$AQ$17,0))</f>
        <v>1</v>
      </c>
      <c r="AS10" s="8">
        <f t="shared" si="11"/>
        <v>12</v>
      </c>
      <c r="AT10" s="22">
        <f>IF(AS10 &gt; 1,IF(MOD(AS10,2) = 0,(AR10*AS10+AS10-1)/AS10,(AR10*AS10+AS10)/AS10),IF(AS10=1,AR10,(AR10*AS10+AS10-1)/AS10))</f>
        <v>1.9166666666666667</v>
      </c>
      <c r="AU10" s="11">
        <f>T13</f>
        <v>29.5</v>
      </c>
      <c r="AV10" s="11">
        <f>U13</f>
        <v>16100</v>
      </c>
      <c r="AW10" t="e">
        <f t="shared" si="13"/>
        <v>#REF!</v>
      </c>
      <c r="AX10" t="e">
        <f t="shared" si="14"/>
        <v>#REF!</v>
      </c>
      <c r="AY10" t="e">
        <f t="shared" si="15"/>
        <v>#REF!</v>
      </c>
      <c r="AZ10" t="e">
        <f t="shared" si="16"/>
        <v>#REF!</v>
      </c>
    </row>
    <row r="11" spans="1:52" ht="19.5" customHeight="1">
      <c r="A11" s="229">
        <v>4</v>
      </c>
      <c r="B11" s="236" t="str">
        <f>'Zoznam tímov a pretekárov'!A9</f>
        <v>SRZ MO Nitra</v>
      </c>
      <c r="C11" s="227"/>
      <c r="D11" s="228"/>
      <c r="E11" s="77"/>
      <c r="F11" s="227"/>
      <c r="G11" s="228"/>
      <c r="H11" s="77"/>
      <c r="I11" s="227"/>
      <c r="J11" s="228"/>
      <c r="K11" s="77"/>
      <c r="L11" s="227"/>
      <c r="M11" s="228"/>
      <c r="N11" s="77"/>
      <c r="O11" s="242">
        <f>SUM(E12+H12+K12+N12)</f>
        <v>0</v>
      </c>
      <c r="P11" s="234">
        <f>SUM(D12+G12+J12+M12)</f>
        <v>0</v>
      </c>
      <c r="Q11" s="232">
        <f>AD9</f>
        <v>1</v>
      </c>
      <c r="T11" s="272">
        <f>O11+'7 družstiev Pretek č. 1'!L11+'7 družstiev Pretek č. 2'!L11+'12 družstiev Pretek č. 3'!O11</f>
        <v>34</v>
      </c>
      <c r="U11" s="234">
        <f>P11+'7 družstiev Pretek č. 1'!M11+'7 družstiev Pretek č. 2'!M11+'12 družstiev Pretek č. 3'!P11</f>
        <v>11680</v>
      </c>
      <c r="V11" s="232" t="e">
        <f>AZ9</f>
        <v>#REF!</v>
      </c>
      <c r="Y11" s="12">
        <f>O15</f>
        <v>0</v>
      </c>
      <c r="Z11" s="13">
        <f>P15</f>
        <v>0</v>
      </c>
      <c r="AA11" s="8">
        <f t="shared" si="3"/>
        <v>1</v>
      </c>
      <c r="AB11" s="8">
        <f t="shared" si="4"/>
        <v>1</v>
      </c>
      <c r="AC11" s="8">
        <f t="shared" si="5"/>
        <v>1.0000100000000001</v>
      </c>
      <c r="AD11" s="24">
        <f t="shared" si="6"/>
        <v>1</v>
      </c>
      <c r="AE11" s="17">
        <f>D16</f>
        <v>0</v>
      </c>
      <c r="AF11" s="18">
        <f>IF(D15="d",MAX($A$5:$A$28) +1,RANK(AE11,$AE$6:$AE$17,0))</f>
        <v>1</v>
      </c>
      <c r="AG11" s="8">
        <f t="shared" si="0"/>
        <v>12</v>
      </c>
      <c r="AH11" s="22">
        <f t="shared" si="7"/>
        <v>1.9166666666666667</v>
      </c>
      <c r="AI11" s="17">
        <f>G16</f>
        <v>0</v>
      </c>
      <c r="AJ11">
        <f>IF(F15="d",MAX($A$5:$A$28) +1,RANK(AI11,$AI$6:$AI$17,0))</f>
        <v>1</v>
      </c>
      <c r="AK11" s="8">
        <f t="shared" si="1"/>
        <v>12</v>
      </c>
      <c r="AL11" s="22">
        <f t="shared" si="8"/>
        <v>1.9166666666666667</v>
      </c>
      <c r="AM11" s="17">
        <f>J16</f>
        <v>0</v>
      </c>
      <c r="AN11" s="18">
        <f t="shared" si="2"/>
        <v>1</v>
      </c>
      <c r="AO11" s="8">
        <f t="shared" si="9"/>
        <v>12</v>
      </c>
      <c r="AP11" s="22">
        <f t="shared" si="10"/>
        <v>1.9166666666666667</v>
      </c>
      <c r="AQ11" s="17">
        <f>M16</f>
        <v>0</v>
      </c>
      <c r="AR11" s="18">
        <f>IF(M15="d",MAX($A$5:$A$28) +1,RANK(AQ11,$AQ$6:$AQ$17,0))</f>
        <v>1</v>
      </c>
      <c r="AS11" s="8">
        <f t="shared" si="11"/>
        <v>12</v>
      </c>
      <c r="AT11" s="22">
        <f t="shared" si="12"/>
        <v>1.9166666666666667</v>
      </c>
      <c r="AU11" s="11">
        <f>T15</f>
        <v>22</v>
      </c>
      <c r="AV11" s="11">
        <f>U15</f>
        <v>23940</v>
      </c>
      <c r="AW11" t="e">
        <f t="shared" si="13"/>
        <v>#REF!</v>
      </c>
      <c r="AX11" t="e">
        <f t="shared" si="14"/>
        <v>#REF!</v>
      </c>
      <c r="AY11" t="e">
        <f t="shared" si="15"/>
        <v>#REF!</v>
      </c>
      <c r="AZ11" t="e">
        <f t="shared" si="16"/>
        <v>#REF!</v>
      </c>
    </row>
    <row r="12" spans="1:52" ht="19.5" customHeight="1" thickBot="1">
      <c r="A12" s="230"/>
      <c r="B12" s="237"/>
      <c r="C12" s="27"/>
      <c r="D12" s="28"/>
      <c r="E12" s="32">
        <f>IF(ISBLANK(D12),0,IF(ISBLANK(C11),0,IF(E11 = "D",MAX($A$5:$A$28) + 1,AH9)))</f>
        <v>0</v>
      </c>
      <c r="F12" s="27"/>
      <c r="G12" s="28"/>
      <c r="H12" s="32">
        <f>IF(ISBLANK(G12),0,IF(ISBLANK(F11),0,IF(H11 = "D",MAX($A$5:$A$28) + 1,AL9)))</f>
        <v>0</v>
      </c>
      <c r="I12" s="27"/>
      <c r="J12" s="28"/>
      <c r="K12" s="32">
        <f>IF(ISBLANK(J12),0,IF(ISBLANK(I11),0,IF(K11 = "D",MAX($A$5:$A$28) + 1,AP9)))</f>
        <v>0</v>
      </c>
      <c r="L12" s="27"/>
      <c r="M12" s="28"/>
      <c r="N12" s="32">
        <f>IF(ISBLANK(M12),0,IF(ISBLANK(L11),0,IF(N11 = "D",MAX($A$5:$A$28) + 1,AT9)))</f>
        <v>0</v>
      </c>
      <c r="O12" s="243"/>
      <c r="P12" s="235"/>
      <c r="Q12" s="233"/>
      <c r="T12" s="273"/>
      <c r="U12" s="235"/>
      <c r="V12" s="233"/>
      <c r="W12" s="21"/>
      <c r="Y12" s="12">
        <f>O17</f>
        <v>0</v>
      </c>
      <c r="Z12" s="13">
        <f>P17</f>
        <v>0</v>
      </c>
      <c r="AA12" s="8">
        <f t="shared" si="3"/>
        <v>1</v>
      </c>
      <c r="AB12" s="8">
        <f t="shared" si="4"/>
        <v>1</v>
      </c>
      <c r="AC12" s="8">
        <f t="shared" si="5"/>
        <v>1.0000100000000001</v>
      </c>
      <c r="AD12" s="24">
        <f t="shared" si="6"/>
        <v>1</v>
      </c>
      <c r="AE12" s="17">
        <f>D18</f>
        <v>0</v>
      </c>
      <c r="AF12" s="18">
        <f>IF(D17="d",MAX($A$5:$A$28) +1,RANK(AE12,$AE$6:$AE$17,0))</f>
        <v>1</v>
      </c>
      <c r="AG12" s="8">
        <f t="shared" si="0"/>
        <v>12</v>
      </c>
      <c r="AH12" s="22">
        <f t="shared" si="7"/>
        <v>1.9166666666666667</v>
      </c>
      <c r="AI12" s="17">
        <f>G18</f>
        <v>0</v>
      </c>
      <c r="AJ12">
        <f>IF(F17="d",MAX($A$5:$A$28) +1,RANK(AI12,$AI$6:$AI$17,0))</f>
        <v>1</v>
      </c>
      <c r="AK12" s="8">
        <f t="shared" si="1"/>
        <v>12</v>
      </c>
      <c r="AL12" s="22">
        <f t="shared" si="8"/>
        <v>1.9166666666666667</v>
      </c>
      <c r="AM12" s="17">
        <f>J18</f>
        <v>0</v>
      </c>
      <c r="AN12" s="18">
        <f t="shared" si="2"/>
        <v>1</v>
      </c>
      <c r="AO12" s="8">
        <f t="shared" si="9"/>
        <v>12</v>
      </c>
      <c r="AP12" s="22">
        <f t="shared" si="10"/>
        <v>1.9166666666666667</v>
      </c>
      <c r="AQ12" s="17">
        <f>M18</f>
        <v>0</v>
      </c>
      <c r="AR12" s="18">
        <f>IF(M17="d",MAX($A$5:$A$28) +1,RANK(AQ12,$AQ$6:$AQ$17,0))</f>
        <v>1</v>
      </c>
      <c r="AS12" s="8">
        <f t="shared" si="11"/>
        <v>12</v>
      </c>
      <c r="AT12" s="22">
        <f t="shared" si="12"/>
        <v>1.9166666666666667</v>
      </c>
      <c r="AU12" s="11">
        <f>T17</f>
        <v>29</v>
      </c>
      <c r="AV12" s="11">
        <f>U17</f>
        <v>17200</v>
      </c>
      <c r="AW12" t="e">
        <f t="shared" si="13"/>
        <v>#REF!</v>
      </c>
      <c r="AX12" t="e">
        <f t="shared" si="14"/>
        <v>#REF!</v>
      </c>
      <c r="AY12" t="e">
        <f t="shared" si="15"/>
        <v>#REF!</v>
      </c>
      <c r="AZ12" t="e">
        <f t="shared" si="16"/>
        <v>#REF!</v>
      </c>
    </row>
    <row r="13" spans="1:52" ht="19.5" customHeight="1">
      <c r="A13" s="231">
        <v>5</v>
      </c>
      <c r="B13" s="236" t="str">
        <f>'Zoznam tímov a pretekárov'!A11</f>
        <v>SRZ MO Spišská Nová Ves</v>
      </c>
      <c r="C13" s="227"/>
      <c r="D13" s="228"/>
      <c r="E13" s="77"/>
      <c r="F13" s="227"/>
      <c r="G13" s="228"/>
      <c r="H13" s="77"/>
      <c r="I13" s="227"/>
      <c r="J13" s="228"/>
      <c r="K13" s="77"/>
      <c r="L13" s="227"/>
      <c r="M13" s="228"/>
      <c r="N13" s="77"/>
      <c r="O13" s="242">
        <f>SUM(E14+H14+K14+N14)</f>
        <v>0</v>
      </c>
      <c r="P13" s="234">
        <f>SUM(D14+G14+J14+M14)</f>
        <v>0</v>
      </c>
      <c r="Q13" s="232">
        <f>AD10</f>
        <v>1</v>
      </c>
      <c r="T13" s="272">
        <f>O13+'7 družstiev Pretek č. 1'!L13+'7 družstiev Pretek č. 2'!L13+'12 družstiev Pretek č. 3'!O13</f>
        <v>29.5</v>
      </c>
      <c r="U13" s="234">
        <f>P13+'7 družstiev Pretek č. 1'!M13+'7 družstiev Pretek č. 2'!M13+'12 družstiev Pretek č. 3'!P13</f>
        <v>16100</v>
      </c>
      <c r="V13" s="232" t="e">
        <f>AZ10</f>
        <v>#REF!</v>
      </c>
      <c r="W13" s="21"/>
      <c r="Y13" s="12">
        <f>O19</f>
        <v>0</v>
      </c>
      <c r="Z13" s="13">
        <f>P19</f>
        <v>0</v>
      </c>
      <c r="AA13" s="8">
        <f t="shared" si="3"/>
        <v>1</v>
      </c>
      <c r="AB13" s="8">
        <f t="shared" si="4"/>
        <v>1</v>
      </c>
      <c r="AC13" s="8">
        <f t="shared" si="5"/>
        <v>1.0000100000000001</v>
      </c>
      <c r="AD13" s="24">
        <f t="shared" si="6"/>
        <v>1</v>
      </c>
      <c r="AE13" s="17">
        <f>D20</f>
        <v>0</v>
      </c>
      <c r="AF13" s="18">
        <f>IF(D19="d",MAX($A$5:$A$28) +1,RANK(AE13,$AE$6:$AE$17,0))</f>
        <v>1</v>
      </c>
      <c r="AG13" s="8">
        <f t="shared" si="0"/>
        <v>12</v>
      </c>
      <c r="AH13" s="22">
        <f t="shared" si="7"/>
        <v>1.9166666666666667</v>
      </c>
      <c r="AI13" s="17">
        <f>G20</f>
        <v>0</v>
      </c>
      <c r="AJ13">
        <f>IF(F19="d",MAX($A$5:$A$28) +1,RANK(AI13,$AI$6:$AI$17,0))</f>
        <v>1</v>
      </c>
      <c r="AK13" s="8">
        <f t="shared" si="1"/>
        <v>12</v>
      </c>
      <c r="AL13" s="22">
        <f t="shared" si="8"/>
        <v>1.9166666666666667</v>
      </c>
      <c r="AM13" s="17">
        <f>J20</f>
        <v>0</v>
      </c>
      <c r="AN13" s="18">
        <f t="shared" si="2"/>
        <v>1</v>
      </c>
      <c r="AO13" s="8">
        <f t="shared" si="9"/>
        <v>12</v>
      </c>
      <c r="AP13" s="22">
        <f t="shared" si="10"/>
        <v>1.9166666666666667</v>
      </c>
      <c r="AQ13" s="17">
        <f>M20</f>
        <v>0</v>
      </c>
      <c r="AR13" s="18">
        <f>IF(M19="d",MAX($A$5:$A$28) +1,RANK(AQ13,$AQ$6:$AQ$17,0))</f>
        <v>1</v>
      </c>
      <c r="AS13" s="8">
        <f t="shared" si="11"/>
        <v>12</v>
      </c>
      <c r="AT13" s="22">
        <f t="shared" si="12"/>
        <v>1.9166666666666667</v>
      </c>
      <c r="AU13" s="11" t="e">
        <f>T19</f>
        <v>#REF!</v>
      </c>
      <c r="AV13" s="11" t="e">
        <f>U19</f>
        <v>#REF!</v>
      </c>
      <c r="AW13" t="e">
        <f t="shared" si="13"/>
        <v>#REF!</v>
      </c>
      <c r="AX13" t="e">
        <f t="shared" si="14"/>
        <v>#REF!</v>
      </c>
      <c r="AY13" t="e">
        <f t="shared" si="15"/>
        <v>#REF!</v>
      </c>
      <c r="AZ13" t="e">
        <f t="shared" si="16"/>
        <v>#REF!</v>
      </c>
    </row>
    <row r="14" spans="1:52" ht="19.5" customHeight="1" thickBot="1">
      <c r="A14" s="231"/>
      <c r="B14" s="237"/>
      <c r="C14" s="27"/>
      <c r="D14" s="28"/>
      <c r="E14" s="32">
        <f>IF(ISBLANK(D14),0,IF(ISBLANK(C13),0,IF(E13 = "D",MAX($A$5:$A$28) + 1,AH10)))</f>
        <v>0</v>
      </c>
      <c r="F14" s="27"/>
      <c r="G14" s="28"/>
      <c r="H14" s="32">
        <f>IF(ISBLANK(G14),0,IF(ISBLANK(F13),0,IF(H13 = "D",MAX($A$5:$A$28) + 1,AL10)))</f>
        <v>0</v>
      </c>
      <c r="I14" s="27"/>
      <c r="J14" s="28"/>
      <c r="K14" s="32">
        <f>IF(ISBLANK(J14),0,IF(ISBLANK(I13),0,IF(K13 = "D",MAX($A$5:$A$28) + 1,AP10)))</f>
        <v>0</v>
      </c>
      <c r="L14" s="27"/>
      <c r="M14" s="28"/>
      <c r="N14" s="32">
        <f>IF(ISBLANK(M14),0,IF(ISBLANK(L13),0,IF(N13 = "D",MAX($A$5:$A$28) + 1,AT10)))</f>
        <v>0</v>
      </c>
      <c r="O14" s="243"/>
      <c r="P14" s="235"/>
      <c r="Q14" s="233"/>
      <c r="T14" s="273"/>
      <c r="U14" s="235"/>
      <c r="V14" s="233"/>
      <c r="W14" s="21"/>
      <c r="Y14" s="12">
        <f>O21</f>
        <v>0</v>
      </c>
      <c r="Z14" s="13">
        <f>P21</f>
        <v>0</v>
      </c>
      <c r="AA14" s="8">
        <f t="shared" si="3"/>
        <v>1</v>
      </c>
      <c r="AB14" s="8">
        <f t="shared" si="4"/>
        <v>1</v>
      </c>
      <c r="AC14" s="8">
        <f t="shared" si="5"/>
        <v>1.0000100000000001</v>
      </c>
      <c r="AD14" s="24">
        <f t="shared" si="6"/>
        <v>1</v>
      </c>
      <c r="AE14" s="17">
        <f>D22</f>
        <v>0</v>
      </c>
      <c r="AF14" s="18">
        <f>IF(D21="d",MAX($A$5:$A$28) +1,RANK(AE14,$AE$6:$AE$17,0))</f>
        <v>1</v>
      </c>
      <c r="AG14" s="8">
        <f t="shared" si="0"/>
        <v>12</v>
      </c>
      <c r="AH14" s="22">
        <f t="shared" si="7"/>
        <v>1.9166666666666667</v>
      </c>
      <c r="AI14" s="17">
        <f>G22</f>
        <v>0</v>
      </c>
      <c r="AJ14">
        <f>IF(F21="d",MAX($A$5:$A$28) +1,RANK(AI14,$AI$6:$AI$17,0))</f>
        <v>1</v>
      </c>
      <c r="AK14" s="8">
        <f t="shared" si="1"/>
        <v>12</v>
      </c>
      <c r="AL14" s="22">
        <f t="shared" si="8"/>
        <v>1.9166666666666667</v>
      </c>
      <c r="AM14" s="17">
        <f>J22</f>
        <v>0</v>
      </c>
      <c r="AN14" s="18">
        <f t="shared" si="2"/>
        <v>1</v>
      </c>
      <c r="AO14" s="8">
        <f t="shared" si="9"/>
        <v>12</v>
      </c>
      <c r="AP14" s="22">
        <f t="shared" si="10"/>
        <v>1.9166666666666667</v>
      </c>
      <c r="AQ14" s="17">
        <f>M22</f>
        <v>0</v>
      </c>
      <c r="AR14" s="18">
        <f>IF(M21="d",MAX($A$5:$A$28) +1,RANK(AQ14,$AQ$6:$AQ$17,0))</f>
        <v>1</v>
      </c>
      <c r="AS14" s="8">
        <f t="shared" si="11"/>
        <v>12</v>
      </c>
      <c r="AT14" s="22">
        <f>IF(AS14 &gt; 1,IF(MOD(AS14,2) = 0,(AR14*AS14+AS14-1)/AS14,(AR14*AS14+AS14)/AS14),IF(AS14=1,AR14,(AR14*AS14+AS14-1)/AS14))</f>
        <v>1.9166666666666667</v>
      </c>
      <c r="AU14" s="11" t="e">
        <f>T21</f>
        <v>#REF!</v>
      </c>
      <c r="AV14" s="11" t="e">
        <f>U21</f>
        <v>#REF!</v>
      </c>
      <c r="AW14" t="e">
        <f t="shared" si="13"/>
        <v>#REF!</v>
      </c>
      <c r="AX14" t="e">
        <f t="shared" si="14"/>
        <v>#REF!</v>
      </c>
      <c r="AY14" t="e">
        <f t="shared" si="15"/>
        <v>#REF!</v>
      </c>
      <c r="AZ14" t="e">
        <f t="shared" si="16"/>
        <v>#REF!</v>
      </c>
    </row>
    <row r="15" spans="1:52" ht="19.5" customHeight="1">
      <c r="A15" s="229">
        <v>6</v>
      </c>
      <c r="B15" s="236" t="str">
        <f>'Zoznam tímov a pretekárov'!A13</f>
        <v>SRZ MsO Dunajská Streda</v>
      </c>
      <c r="C15" s="227"/>
      <c r="D15" s="228"/>
      <c r="E15" s="77"/>
      <c r="F15" s="227"/>
      <c r="G15" s="228"/>
      <c r="H15" s="77"/>
      <c r="I15" s="227"/>
      <c r="J15" s="228"/>
      <c r="K15" s="77"/>
      <c r="L15" s="227"/>
      <c r="M15" s="228"/>
      <c r="N15" s="77"/>
      <c r="O15" s="242">
        <f>SUM(E16+H16+K16+N16)</f>
        <v>0</v>
      </c>
      <c r="P15" s="234">
        <f>SUM(D16+G16+J16+M16)</f>
        <v>0</v>
      </c>
      <c r="Q15" s="232">
        <f>AD11</f>
        <v>1</v>
      </c>
      <c r="T15" s="272">
        <f>O15+'7 družstiev Pretek č. 1'!L15+'7 družstiev Pretek č. 2'!L15+'12 družstiev Pretek č. 3'!O15</f>
        <v>22</v>
      </c>
      <c r="U15" s="234">
        <f>P15+'7 družstiev Pretek č. 1'!M15+'7 družstiev Pretek č. 2'!M15+'12 družstiev Pretek č. 3'!P15</f>
        <v>23940</v>
      </c>
      <c r="V15" s="232" t="e">
        <f>AZ11</f>
        <v>#REF!</v>
      </c>
      <c r="Y15" s="12">
        <f>O23</f>
        <v>0</v>
      </c>
      <c r="Z15" s="13">
        <f>P23</f>
        <v>0</v>
      </c>
      <c r="AA15" s="8">
        <f t="shared" si="3"/>
        <v>1</v>
      </c>
      <c r="AB15" s="8">
        <f t="shared" si="4"/>
        <v>1</v>
      </c>
      <c r="AC15" s="8">
        <f t="shared" si="5"/>
        <v>1.0000100000000001</v>
      </c>
      <c r="AD15" s="24">
        <f t="shared" si="6"/>
        <v>1</v>
      </c>
      <c r="AE15" s="17">
        <f>D24</f>
        <v>0</v>
      </c>
      <c r="AF15" s="18">
        <f>IF(D23="d",MAX($A$5:$A$28) +1,RANK(AE15,$AE$6:$AE$17,0))</f>
        <v>1</v>
      </c>
      <c r="AG15" s="8">
        <f t="shared" si="0"/>
        <v>12</v>
      </c>
      <c r="AH15" s="22">
        <f t="shared" si="7"/>
        <v>1.9166666666666667</v>
      </c>
      <c r="AI15" s="17">
        <f>G24</f>
        <v>0</v>
      </c>
      <c r="AJ15">
        <f>IF(F23="d",MAX($A$5:$A$28) +1,RANK(AI15,$AI$6:$AI$17,0))</f>
        <v>1</v>
      </c>
      <c r="AK15" s="8">
        <f t="shared" si="1"/>
        <v>12</v>
      </c>
      <c r="AL15" s="22">
        <f t="shared" si="8"/>
        <v>1.9166666666666667</v>
      </c>
      <c r="AM15" s="17">
        <f>J24</f>
        <v>0</v>
      </c>
      <c r="AN15" s="18">
        <f t="shared" si="2"/>
        <v>1</v>
      </c>
      <c r="AO15" s="8">
        <f t="shared" si="9"/>
        <v>12</v>
      </c>
      <c r="AP15" s="22">
        <f t="shared" si="10"/>
        <v>1.9166666666666667</v>
      </c>
      <c r="AQ15" s="17">
        <f>M24</f>
        <v>0</v>
      </c>
      <c r="AR15" s="18">
        <f>IF(M23="d",MAX($A$5:$A$28) +1,RANK(AQ15,$AQ$6:$AQ$17,0))</f>
        <v>1</v>
      </c>
      <c r="AS15" s="8">
        <f t="shared" si="11"/>
        <v>12</v>
      </c>
      <c r="AT15" s="22">
        <f t="shared" si="12"/>
        <v>1.9166666666666667</v>
      </c>
      <c r="AU15" s="11" t="e">
        <f>T23</f>
        <v>#REF!</v>
      </c>
      <c r="AV15" s="11" t="e">
        <f>U23</f>
        <v>#REF!</v>
      </c>
      <c r="AW15" t="e">
        <f t="shared" si="13"/>
        <v>#REF!</v>
      </c>
      <c r="AX15" t="e">
        <f t="shared" si="14"/>
        <v>#REF!</v>
      </c>
      <c r="AY15" t="e">
        <f t="shared" si="15"/>
        <v>#REF!</v>
      </c>
      <c r="AZ15" t="e">
        <f t="shared" si="16"/>
        <v>#REF!</v>
      </c>
    </row>
    <row r="16" spans="1:52" ht="19.5" customHeight="1" thickBot="1">
      <c r="A16" s="230"/>
      <c r="B16" s="237"/>
      <c r="C16" s="27"/>
      <c r="D16" s="28"/>
      <c r="E16" s="32">
        <f>IF(ISBLANK(D16),0,IF(ISBLANK(C15),0,IF(E15 = "D",MAX($A$5:$A$28) + 1,AH11)))</f>
        <v>0</v>
      </c>
      <c r="F16" s="27"/>
      <c r="G16" s="28"/>
      <c r="H16" s="32">
        <f>IF(ISBLANK(G16),0,IF(ISBLANK(F15),0,IF(H15 = "D",MAX($A$5:$A$28) + 1,AL11)))</f>
        <v>0</v>
      </c>
      <c r="I16" s="27"/>
      <c r="J16" s="28"/>
      <c r="K16" s="32">
        <f>IF(ISBLANK(J16),0,IF(ISBLANK(I15),0,IF(K15 = "D",MAX($A$5:$A$28) + 1,AP11)))</f>
        <v>0</v>
      </c>
      <c r="L16" s="27"/>
      <c r="M16" s="28"/>
      <c r="N16" s="32">
        <f>IF(ISBLANK(M16),0,IF(ISBLANK(L15),0,IF(N15 = "D",MAX($A$5:$A$28) + 1,AT11)))</f>
        <v>0</v>
      </c>
      <c r="O16" s="243"/>
      <c r="P16" s="235"/>
      <c r="Q16" s="233"/>
      <c r="T16" s="273"/>
      <c r="U16" s="235"/>
      <c r="V16" s="233"/>
      <c r="Y16" s="12">
        <f>O25</f>
        <v>0</v>
      </c>
      <c r="Z16" s="13">
        <f>P25</f>
        <v>0</v>
      </c>
      <c r="AA16" s="8">
        <f t="shared" si="3"/>
        <v>1</v>
      </c>
      <c r="AB16" s="8">
        <f t="shared" si="4"/>
        <v>1</v>
      </c>
      <c r="AC16" s="8">
        <f t="shared" si="5"/>
        <v>1.0000100000000001</v>
      </c>
      <c r="AD16" s="24">
        <f t="shared" si="6"/>
        <v>1</v>
      </c>
      <c r="AE16" s="17">
        <f>D26</f>
        <v>0</v>
      </c>
      <c r="AF16" s="18">
        <f>IF(D25="d",MAX($A$5:$A$28) +1,RANK(AE16,$AE$6:$AE$17,0))</f>
        <v>1</v>
      </c>
      <c r="AG16" s="8">
        <f t="shared" si="0"/>
        <v>12</v>
      </c>
      <c r="AH16" s="22">
        <f t="shared" si="7"/>
        <v>1.9166666666666667</v>
      </c>
      <c r="AI16" s="17">
        <f>G26</f>
        <v>0</v>
      </c>
      <c r="AJ16">
        <f>IF(F25="d",MAX($A$5:$A$28) +1,RANK(AI16,$AI$6:$AI$17,0))</f>
        <v>1</v>
      </c>
      <c r="AK16" s="8">
        <f t="shared" si="1"/>
        <v>12</v>
      </c>
      <c r="AL16" s="22">
        <f t="shared" si="8"/>
        <v>1.9166666666666667</v>
      </c>
      <c r="AM16" s="17">
        <f>J26</f>
        <v>0</v>
      </c>
      <c r="AN16" s="18">
        <f t="shared" si="2"/>
        <v>1</v>
      </c>
      <c r="AO16" s="8">
        <f t="shared" si="9"/>
        <v>12</v>
      </c>
      <c r="AP16" s="22">
        <f t="shared" si="10"/>
        <v>1.9166666666666667</v>
      </c>
      <c r="AQ16" s="17">
        <f>M26</f>
        <v>0</v>
      </c>
      <c r="AR16" s="18">
        <f>IF(M25="d",MAX($A$5:$A$28) +1,RANK(AQ16,$AQ$6:$AQ$17,0))</f>
        <v>1</v>
      </c>
      <c r="AS16" s="8">
        <f t="shared" si="11"/>
        <v>12</v>
      </c>
      <c r="AT16" s="22">
        <f t="shared" si="12"/>
        <v>1.9166666666666667</v>
      </c>
      <c r="AU16" s="11" t="e">
        <f>T25</f>
        <v>#REF!</v>
      </c>
      <c r="AV16" s="11" t="e">
        <f>U25</f>
        <v>#REF!</v>
      </c>
      <c r="AW16" t="e">
        <f t="shared" si="13"/>
        <v>#REF!</v>
      </c>
      <c r="AX16" t="e">
        <f t="shared" si="14"/>
        <v>#REF!</v>
      </c>
      <c r="AY16" t="e">
        <f t="shared" si="15"/>
        <v>#REF!</v>
      </c>
      <c r="AZ16" t="e">
        <f t="shared" si="16"/>
        <v>#REF!</v>
      </c>
    </row>
    <row r="17" spans="1:52" ht="19.5" customHeight="1" thickBot="1">
      <c r="A17" s="231">
        <v>7</v>
      </c>
      <c r="B17" s="236" t="str">
        <f>'Zoznam tímov a pretekárov'!A15</f>
        <v>SRZ MsO  Zvolen</v>
      </c>
      <c r="C17" s="227"/>
      <c r="D17" s="228"/>
      <c r="E17" s="77"/>
      <c r="F17" s="227"/>
      <c r="G17" s="228"/>
      <c r="H17" s="77"/>
      <c r="I17" s="227"/>
      <c r="J17" s="228"/>
      <c r="K17" s="77"/>
      <c r="L17" s="227"/>
      <c r="M17" s="228"/>
      <c r="N17" s="77"/>
      <c r="O17" s="242">
        <f>SUM(E18+H18+K18+N18)</f>
        <v>0</v>
      </c>
      <c r="P17" s="234">
        <f>SUM(D18+G18+J18+M18)</f>
        <v>0</v>
      </c>
      <c r="Q17" s="232">
        <f>AD12</f>
        <v>1</v>
      </c>
      <c r="T17" s="272">
        <f>O17+'7 družstiev Pretek č. 1'!L17+'7 družstiev Pretek č. 2'!L17+'12 družstiev Pretek č. 3'!O17</f>
        <v>29</v>
      </c>
      <c r="U17" s="234">
        <f>P17+'7 družstiev Pretek č. 1'!M17+'7 družstiev Pretek č. 2'!M17+'12 družstiev Pretek č. 3'!P17</f>
        <v>17200</v>
      </c>
      <c r="V17" s="232" t="e">
        <f>AZ12</f>
        <v>#REF!</v>
      </c>
      <c r="Y17" s="14">
        <f>O27</f>
        <v>0</v>
      </c>
      <c r="Z17" s="15">
        <f>P27</f>
        <v>0</v>
      </c>
      <c r="AA17" s="16">
        <f t="shared" si="3"/>
        <v>1</v>
      </c>
      <c r="AB17" s="16">
        <f t="shared" si="4"/>
        <v>1</v>
      </c>
      <c r="AC17" s="16">
        <f t="shared" si="5"/>
        <v>1.0000100000000001</v>
      </c>
      <c r="AD17" s="25">
        <f t="shared" si="6"/>
        <v>1</v>
      </c>
      <c r="AE17" s="19">
        <f>D28</f>
        <v>0</v>
      </c>
      <c r="AF17" s="18">
        <f>IF(D27="d",MAX($A$5:$A$28) +1,RANK(AE17,$AE$6:$AE$17,0))</f>
        <v>1</v>
      </c>
      <c r="AG17" s="16">
        <f t="shared" si="0"/>
        <v>12</v>
      </c>
      <c r="AH17" s="23">
        <f t="shared" si="7"/>
        <v>1.9166666666666667</v>
      </c>
      <c r="AI17" s="19">
        <f>G28</f>
        <v>0</v>
      </c>
      <c r="AJ17" s="20">
        <f>IF(F27="d",MAX($A$5:$A$28) +1,RANK(AI17,$AI$6:$AI$17,0))</f>
        <v>1</v>
      </c>
      <c r="AK17" s="16">
        <f t="shared" si="1"/>
        <v>12</v>
      </c>
      <c r="AL17" s="23">
        <f t="shared" si="8"/>
        <v>1.9166666666666667</v>
      </c>
      <c r="AM17" s="19">
        <f>J28</f>
        <v>0</v>
      </c>
      <c r="AN17" s="18">
        <f t="shared" si="2"/>
        <v>1</v>
      </c>
      <c r="AO17" s="16">
        <f t="shared" si="9"/>
        <v>12</v>
      </c>
      <c r="AP17" s="23">
        <f t="shared" si="10"/>
        <v>1.9166666666666667</v>
      </c>
      <c r="AQ17" s="19">
        <f>M28</f>
        <v>0</v>
      </c>
      <c r="AR17" s="18">
        <f>IF(M27="d",MAX($A$5:$A$28) +1,RANK(AQ17,$AQ$6:$AQ$17,0))</f>
        <v>1</v>
      </c>
      <c r="AS17" s="16">
        <f t="shared" si="11"/>
        <v>12</v>
      </c>
      <c r="AT17" s="23">
        <f t="shared" si="12"/>
        <v>1.9166666666666667</v>
      </c>
      <c r="AU17" s="11" t="e">
        <f>T27</f>
        <v>#REF!</v>
      </c>
      <c r="AV17" s="11" t="e">
        <f>U27</f>
        <v>#REF!</v>
      </c>
      <c r="AW17" t="e">
        <f t="shared" si="13"/>
        <v>#REF!</v>
      </c>
      <c r="AX17" t="e">
        <f t="shared" si="14"/>
        <v>#REF!</v>
      </c>
      <c r="AY17" t="e">
        <f t="shared" si="15"/>
        <v>#REF!</v>
      </c>
      <c r="AZ17" t="e">
        <f t="shared" si="16"/>
        <v>#REF!</v>
      </c>
    </row>
    <row r="18" spans="1:52" ht="19.5" customHeight="1" thickBot="1">
      <c r="A18" s="231"/>
      <c r="B18" s="237"/>
      <c r="C18" s="27"/>
      <c r="D18" s="28"/>
      <c r="E18" s="32">
        <f>IF(ISBLANK(D18),0,IF(ISBLANK(C17),0,IF(E17 = "D",MAX($A$5:$A$28) + 1,AH12)))</f>
        <v>0</v>
      </c>
      <c r="F18" s="27"/>
      <c r="G18" s="28"/>
      <c r="H18" s="32">
        <f>IF(ISBLANK(G18),0,IF(ISBLANK(F17),0,IF(H17 = "D",MAX($A$5:$A$28) + 1,AL12)))</f>
        <v>0</v>
      </c>
      <c r="I18" s="27"/>
      <c r="J18" s="28"/>
      <c r="K18" s="32">
        <f>IF(ISBLANK(J18),0,IF(ISBLANK(I17),0,IF(K17 = "D",MAX($A$5:$A$28) + 1,AP12)))</f>
        <v>0</v>
      </c>
      <c r="L18" s="27"/>
      <c r="M18" s="28"/>
      <c r="N18" s="32">
        <f>IF(ISBLANK(M18),0,IF(ISBLANK(L17),0,IF(N17 = "D",MAX($A$5:$A$28) + 1,AT12)))</f>
        <v>0</v>
      </c>
      <c r="O18" s="243"/>
      <c r="P18" s="235"/>
      <c r="Q18" s="233"/>
      <c r="T18" s="273"/>
      <c r="U18" s="235"/>
      <c r="V18" s="233"/>
      <c r="AF18" s="10"/>
      <c r="AJ18" s="29"/>
      <c r="AK18" s="30"/>
      <c r="AL18" s="31"/>
    </row>
    <row r="19" spans="1:52" ht="19.5" customHeight="1" thickBot="1">
      <c r="A19" s="229">
        <v>8</v>
      </c>
      <c r="B19" s="236">
        <f>'Zoznam tímov a pretekárov'!A17</f>
        <v>0</v>
      </c>
      <c r="C19" s="227"/>
      <c r="D19" s="228"/>
      <c r="E19" s="77"/>
      <c r="F19" s="227"/>
      <c r="G19" s="228"/>
      <c r="H19" s="77"/>
      <c r="I19" s="227"/>
      <c r="J19" s="228"/>
      <c r="K19" s="77"/>
      <c r="L19" s="227"/>
      <c r="M19" s="228"/>
      <c r="N19" s="77"/>
      <c r="O19" s="242">
        <f>SUM(E20+H20+K20+N20)</f>
        <v>0</v>
      </c>
      <c r="P19" s="234">
        <f>SUM(D20+G20+J20+M20)</f>
        <v>0</v>
      </c>
      <c r="Q19" s="232">
        <f>AD13</f>
        <v>1</v>
      </c>
      <c r="T19" s="272" t="e">
        <f>O19+'7 družstiev Pretek č. 1'!#REF!+'7 družstiev Pretek č. 2'!#REF!+'12 družstiev Pretek č. 3'!O19</f>
        <v>#REF!</v>
      </c>
      <c r="U19" s="234" t="e">
        <f>P19+'7 družstiev Pretek č. 1'!#REF!+'7 družstiev Pretek č. 2'!#REF!+'12 družstiev Pretek č. 3'!P19</f>
        <v>#REF!</v>
      </c>
      <c r="V19" s="232" t="e">
        <f>AZ13</f>
        <v>#REF!</v>
      </c>
      <c r="AF19" s="10"/>
      <c r="AP19" s="21" t="s">
        <v>26</v>
      </c>
      <c r="AQ19" s="9" t="str">
        <f>IF(C5 = "D","0"," ")</f>
        <v/>
      </c>
    </row>
    <row r="20" spans="1:52" ht="19.5" customHeight="1" thickBot="1">
      <c r="A20" s="230"/>
      <c r="B20" s="237"/>
      <c r="C20" s="27"/>
      <c r="D20" s="28"/>
      <c r="E20" s="32">
        <f>IF(ISBLANK(D20),0,IF(ISBLANK(C19),0,IF(E19 = "D",MAX($A$5:$A$28) + 1,AH13)))</f>
        <v>0</v>
      </c>
      <c r="F20" s="27"/>
      <c r="G20" s="28"/>
      <c r="H20" s="32">
        <f>IF(ISBLANK(G20),0,IF(ISBLANK(F19),0,IF(H19 = "D",MAX($A$5:$A$28) + 1,AL13)))</f>
        <v>0</v>
      </c>
      <c r="I20" s="27"/>
      <c r="J20" s="28"/>
      <c r="K20" s="32">
        <f>IF(ISBLANK(J20),0,IF(ISBLANK(I19),0,IF(K19 = "D",MAX($A$5:$A$28) + 1,AP13)))</f>
        <v>0</v>
      </c>
      <c r="L20" s="27"/>
      <c r="M20" s="28"/>
      <c r="N20" s="32">
        <f>IF(ISBLANK(M20),0,IF(ISBLANK(L19),0,IF(N19 = "D",MAX($A$5:$A$28) + 1,AT13)))</f>
        <v>0</v>
      </c>
      <c r="O20" s="243"/>
      <c r="P20" s="235"/>
      <c r="Q20" s="233"/>
      <c r="T20" s="273"/>
      <c r="U20" s="235"/>
      <c r="V20" s="233"/>
      <c r="AF20" s="10"/>
      <c r="AP20" s="21" t="s">
        <v>27</v>
      </c>
    </row>
    <row r="21" spans="1:52" ht="19.5" customHeight="1">
      <c r="A21" s="229">
        <v>9</v>
      </c>
      <c r="B21" s="236">
        <f>'Zoznam tímov a pretekárov'!A19</f>
        <v>0</v>
      </c>
      <c r="C21" s="227"/>
      <c r="D21" s="228"/>
      <c r="E21" s="77"/>
      <c r="F21" s="227"/>
      <c r="G21" s="228"/>
      <c r="H21" s="77"/>
      <c r="I21" s="227"/>
      <c r="J21" s="228"/>
      <c r="K21" s="77"/>
      <c r="L21" s="227"/>
      <c r="M21" s="228"/>
      <c r="N21" s="77"/>
      <c r="O21" s="242">
        <f>SUM(E22+H22+K22+N22)</f>
        <v>0</v>
      </c>
      <c r="P21" s="234">
        <f>SUM(D22+G22+J22+M22)</f>
        <v>0</v>
      </c>
      <c r="Q21" s="232">
        <f>AD14</f>
        <v>1</v>
      </c>
      <c r="T21" s="272" t="e">
        <f>O21+'7 družstiev Pretek č. 1'!#REF!+'7 družstiev Pretek č. 2'!#REF!+'12 družstiev Pretek č. 3'!O21</f>
        <v>#REF!</v>
      </c>
      <c r="U21" s="234" t="e">
        <f>P21+'7 družstiev Pretek č. 1'!#REF!+'7 družstiev Pretek č. 2'!#REF!+'12 družstiev Pretek č. 3'!P21</f>
        <v>#REF!</v>
      </c>
      <c r="V21" s="232" t="e">
        <f>AZ14</f>
        <v>#REF!</v>
      </c>
      <c r="AF21" s="10"/>
    </row>
    <row r="22" spans="1:52" ht="19.5" customHeight="1" thickBot="1">
      <c r="A22" s="230"/>
      <c r="B22" s="237"/>
      <c r="C22" s="27"/>
      <c r="D22" s="28"/>
      <c r="E22" s="32">
        <f>IF(ISBLANK(D22),0,IF(ISBLANK(C21),0,IF(E21 = "D",MAX($A$5:$A$28) + 1,AH14)))</f>
        <v>0</v>
      </c>
      <c r="F22" s="27"/>
      <c r="G22" s="28"/>
      <c r="H22" s="32">
        <f>IF(ISBLANK(G22),0,IF(ISBLANK(F21),0,IF(H21 = "D",MAX($A$5:$A$28) + 1,AL14)))</f>
        <v>0</v>
      </c>
      <c r="I22" s="27"/>
      <c r="J22" s="28"/>
      <c r="K22" s="32">
        <f>IF(ISBLANK(J22),0,IF(ISBLANK(I21),0,IF(K21 = "D",MAX($A$5:$A$28) + 1,AP14)))</f>
        <v>0</v>
      </c>
      <c r="L22" s="27"/>
      <c r="M22" s="28"/>
      <c r="N22" s="32">
        <f>IF(ISBLANK(M22),0,IF(ISBLANK(L21),0,IF(N21 = "D",MAX($A$5:$A$28) + 1,AT14)))</f>
        <v>0</v>
      </c>
      <c r="O22" s="243"/>
      <c r="P22" s="235"/>
      <c r="Q22" s="233"/>
      <c r="T22" s="273"/>
      <c r="U22" s="235"/>
      <c r="V22" s="233"/>
      <c r="AF22" s="10"/>
    </row>
    <row r="23" spans="1:52" ht="19.5" customHeight="1">
      <c r="A23" s="231">
        <v>10</v>
      </c>
      <c r="B23" s="236">
        <f>'Zoznam tímov a pretekárov'!A21</f>
        <v>0</v>
      </c>
      <c r="C23" s="227"/>
      <c r="D23" s="228"/>
      <c r="E23" s="77"/>
      <c r="F23" s="227"/>
      <c r="G23" s="228"/>
      <c r="H23" s="77"/>
      <c r="I23" s="227"/>
      <c r="J23" s="228"/>
      <c r="K23" s="77"/>
      <c r="L23" s="227"/>
      <c r="M23" s="228"/>
      <c r="N23" s="77"/>
      <c r="O23" s="242">
        <f>SUM(E24+H24+K24+N24)</f>
        <v>0</v>
      </c>
      <c r="P23" s="234">
        <f>SUM(D24+G24+J24+M24)</f>
        <v>0</v>
      </c>
      <c r="Q23" s="232">
        <f>AD15</f>
        <v>1</v>
      </c>
      <c r="T23" s="272" t="e">
        <f>O23+'7 družstiev Pretek č. 1'!#REF!+'7 družstiev Pretek č. 2'!#REF!+'12 družstiev Pretek č. 3'!O23</f>
        <v>#REF!</v>
      </c>
      <c r="U23" s="234" t="e">
        <f>P23+'7 družstiev Pretek č. 1'!#REF!+'7 družstiev Pretek č. 2'!#REF!+'12 družstiev Pretek č. 3'!P23</f>
        <v>#REF!</v>
      </c>
      <c r="V23" s="232" t="e">
        <f>AZ15</f>
        <v>#REF!</v>
      </c>
      <c r="AF23" s="10"/>
    </row>
    <row r="24" spans="1:52" ht="19.5" customHeight="1" thickBot="1">
      <c r="A24" s="231"/>
      <c r="B24" s="237"/>
      <c r="C24" s="27"/>
      <c r="D24" s="28"/>
      <c r="E24" s="32">
        <f>IF(ISBLANK(D24),0,IF(ISBLANK(C23),0,IF(E23 = "D",MAX($A$5:$A$28) + 1,AH15)))</f>
        <v>0</v>
      </c>
      <c r="F24" s="27"/>
      <c r="G24" s="28"/>
      <c r="H24" s="32">
        <f>IF(ISBLANK(G24),0,IF(ISBLANK(F23),0,IF(H23 = "D",MAX($A$5:$A$28) + 1,AL15)))</f>
        <v>0</v>
      </c>
      <c r="I24" s="27"/>
      <c r="J24" s="28"/>
      <c r="K24" s="32">
        <f>IF(ISBLANK(J24),0,IF(ISBLANK(I23),0,IF(K23 = "D",MAX($A$5:$A$28) + 1,AP15)))</f>
        <v>0</v>
      </c>
      <c r="L24" s="27"/>
      <c r="M24" s="28"/>
      <c r="N24" s="32">
        <f>IF(ISBLANK(M24),0,IF(ISBLANK(L23),0,IF(N23 = "D",MAX($A$5:$A$28) + 1,AT15)))</f>
        <v>0</v>
      </c>
      <c r="O24" s="243"/>
      <c r="P24" s="235"/>
      <c r="Q24" s="233"/>
      <c r="T24" s="273"/>
      <c r="U24" s="235"/>
      <c r="V24" s="233"/>
      <c r="AF24" s="10"/>
    </row>
    <row r="25" spans="1:52" ht="19.5" customHeight="1">
      <c r="A25" s="229">
        <v>11</v>
      </c>
      <c r="B25" s="236">
        <f>'Zoznam tímov a pretekárov'!A23</f>
        <v>0</v>
      </c>
      <c r="C25" s="227"/>
      <c r="D25" s="228"/>
      <c r="E25" s="77"/>
      <c r="F25" s="227"/>
      <c r="G25" s="228"/>
      <c r="H25" s="77"/>
      <c r="I25" s="227"/>
      <c r="J25" s="228"/>
      <c r="K25" s="77"/>
      <c r="L25" s="227"/>
      <c r="M25" s="228"/>
      <c r="N25" s="77"/>
      <c r="O25" s="242">
        <f>SUM(E26+H26+K26+N26)</f>
        <v>0</v>
      </c>
      <c r="P25" s="234">
        <f>SUM(D26+G26+J26+M26)</f>
        <v>0</v>
      </c>
      <c r="Q25" s="232">
        <f>AD16</f>
        <v>1</v>
      </c>
      <c r="T25" s="272" t="e">
        <f>O25+'7 družstiev Pretek č. 1'!#REF!+'7 družstiev Pretek č. 2'!#REF!+'12 družstiev Pretek č. 3'!O25</f>
        <v>#REF!</v>
      </c>
      <c r="U25" s="234" t="e">
        <f>P25+'7 družstiev Pretek č. 1'!#REF!+'7 družstiev Pretek č. 2'!#REF!+'12 družstiev Pretek č. 3'!P25</f>
        <v>#REF!</v>
      </c>
      <c r="V25" s="232" t="e">
        <f>AZ16</f>
        <v>#REF!</v>
      </c>
      <c r="AF25" s="10"/>
    </row>
    <row r="26" spans="1:52" ht="19.5" customHeight="1" thickBot="1">
      <c r="A26" s="230"/>
      <c r="B26" s="237"/>
      <c r="C26" s="27"/>
      <c r="D26" s="28"/>
      <c r="E26" s="32">
        <f>IF(ISBLANK(D26),0,IF(ISBLANK(C25),0,IF(E25 = "D",MAX($A$5:$A$28) + 1,AH16)))</f>
        <v>0</v>
      </c>
      <c r="F26" s="27"/>
      <c r="G26" s="28"/>
      <c r="H26" s="32">
        <f>IF(ISBLANK(G26),0,IF(ISBLANK(F25),0,IF(H25 = "D",MAX($A$5:$A$28) + 1,AL16)))</f>
        <v>0</v>
      </c>
      <c r="I26" s="27"/>
      <c r="J26" s="28"/>
      <c r="K26" s="32">
        <f>IF(ISBLANK(J26),0,IF(ISBLANK(I25),0,IF(K25 = "D",MAX($A$5:$A$28) + 1,AP16)))</f>
        <v>0</v>
      </c>
      <c r="L26" s="27"/>
      <c r="M26" s="28"/>
      <c r="N26" s="32">
        <f>IF(ISBLANK(M26),0,IF(ISBLANK(L25),0,IF(N25 = "D",MAX($A$5:$A$28) + 1,AT16)))</f>
        <v>0</v>
      </c>
      <c r="O26" s="243"/>
      <c r="P26" s="235"/>
      <c r="Q26" s="233"/>
      <c r="T26" s="273"/>
      <c r="U26" s="235"/>
      <c r="V26" s="233"/>
      <c r="AF26" s="10"/>
    </row>
    <row r="27" spans="1:52" ht="19.5" customHeight="1">
      <c r="A27" s="229">
        <v>12</v>
      </c>
      <c r="B27" s="236">
        <f>'Zoznam tímov a pretekárov'!A25</f>
        <v>0</v>
      </c>
      <c r="C27" s="227"/>
      <c r="D27" s="228"/>
      <c r="E27" s="77"/>
      <c r="F27" s="227"/>
      <c r="G27" s="228"/>
      <c r="H27" s="77"/>
      <c r="I27" s="227"/>
      <c r="J27" s="228"/>
      <c r="K27" s="77"/>
      <c r="L27" s="227"/>
      <c r="M27" s="228"/>
      <c r="N27" s="77"/>
      <c r="O27" s="242">
        <f>SUM(E28+H28+K28+N28)</f>
        <v>0</v>
      </c>
      <c r="P27" s="234">
        <f>SUM(D28+G28+J28+M28)</f>
        <v>0</v>
      </c>
      <c r="Q27" s="232">
        <f>AD17</f>
        <v>1</v>
      </c>
      <c r="T27" s="272" t="e">
        <f>O27+'7 družstiev Pretek č. 1'!#REF!+'7 družstiev Pretek č. 2'!#REF!+'12 družstiev Pretek č. 3'!O27</f>
        <v>#REF!</v>
      </c>
      <c r="U27" s="234" t="e">
        <f>P27+'7 družstiev Pretek č. 1'!#REF!+'7 družstiev Pretek č. 2'!#REF!+'12 družstiev Pretek č. 3'!P27</f>
        <v>#REF!</v>
      </c>
      <c r="V27" s="232" t="e">
        <f>AZ17</f>
        <v>#REF!</v>
      </c>
      <c r="AF27" s="10"/>
    </row>
    <row r="28" spans="1:52" ht="19.5" customHeight="1" thickBot="1">
      <c r="A28" s="230"/>
      <c r="B28" s="237"/>
      <c r="C28" s="27"/>
      <c r="D28" s="28"/>
      <c r="E28" s="32">
        <f>IF(ISBLANK(D28),0,IF(ISBLANK(C27),0,IF(E27 = "D",MAX($A$5:$A$28) + 1,AH17)))</f>
        <v>0</v>
      </c>
      <c r="F28" s="27"/>
      <c r="G28" s="28"/>
      <c r="H28" s="32">
        <f>IF(ISBLANK(G28),0,IF(ISBLANK(F27),0,IF(H27 = "D",MAX($A$5:$A$28) + 1,AL17)))</f>
        <v>0</v>
      </c>
      <c r="I28" s="27"/>
      <c r="J28" s="28"/>
      <c r="K28" s="32">
        <f>IF(ISBLANK(J28),0,IF(ISBLANK(I27),0,IF(K27 = "D",MAX($A$5:$A$28) + 1,AP17)))</f>
        <v>0</v>
      </c>
      <c r="L28" s="27"/>
      <c r="M28" s="28"/>
      <c r="N28" s="32">
        <f>IF(ISBLANK(M28),0,IF(ISBLANK(L27),0,IF(N27 = "D",MAX($A$5:$A$28) + 1,AT17)))</f>
        <v>0</v>
      </c>
      <c r="O28" s="243"/>
      <c r="P28" s="235"/>
      <c r="Q28" s="233"/>
      <c r="T28" s="273"/>
      <c r="U28" s="235"/>
      <c r="V28" s="233"/>
      <c r="AF28" s="10"/>
    </row>
    <row r="29" spans="1:52" ht="27.95" customHeight="1">
      <c r="A29" s="246" t="s">
        <v>86</v>
      </c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</sheetData>
  <sheetProtection selectLockedCells="1"/>
  <mergeCells count="197">
    <mergeCell ref="T27:T28"/>
    <mergeCell ref="U27:U28"/>
    <mergeCell ref="V25:V26"/>
    <mergeCell ref="V27:V28"/>
    <mergeCell ref="A27:A28"/>
    <mergeCell ref="B27:B28"/>
    <mergeCell ref="C27:D27"/>
    <mergeCell ref="F27:G27"/>
    <mergeCell ref="I27:J27"/>
    <mergeCell ref="L27:M27"/>
    <mergeCell ref="L25:M25"/>
    <mergeCell ref="O25:O26"/>
    <mergeCell ref="P25:P26"/>
    <mergeCell ref="Q25:Q26"/>
    <mergeCell ref="T25:T26"/>
    <mergeCell ref="U25:U26"/>
    <mergeCell ref="A25:A26"/>
    <mergeCell ref="B25:B26"/>
    <mergeCell ref="C25:D25"/>
    <mergeCell ref="F25:G25"/>
    <mergeCell ref="I25:J25"/>
    <mergeCell ref="A29:Q29"/>
    <mergeCell ref="O27:O28"/>
    <mergeCell ref="P27:P28"/>
    <mergeCell ref="Q27:Q28"/>
    <mergeCell ref="T21:T22"/>
    <mergeCell ref="U21:U22"/>
    <mergeCell ref="V21:V22"/>
    <mergeCell ref="A23:A24"/>
    <mergeCell ref="B23:B24"/>
    <mergeCell ref="C23:D23"/>
    <mergeCell ref="F23:G23"/>
    <mergeCell ref="I23:J23"/>
    <mergeCell ref="L23:M23"/>
    <mergeCell ref="O23:O24"/>
    <mergeCell ref="P23:P24"/>
    <mergeCell ref="Q23:Q24"/>
    <mergeCell ref="T23:T24"/>
    <mergeCell ref="U23:U24"/>
    <mergeCell ref="V23:V24"/>
    <mergeCell ref="A21:A22"/>
    <mergeCell ref="B21:B22"/>
    <mergeCell ref="C21:D21"/>
    <mergeCell ref="F21:G21"/>
    <mergeCell ref="I21:J21"/>
    <mergeCell ref="L21:M21"/>
    <mergeCell ref="O21:O22"/>
    <mergeCell ref="P21:P22"/>
    <mergeCell ref="Q21:Q22"/>
    <mergeCell ref="T17:T18"/>
    <mergeCell ref="U17:U18"/>
    <mergeCell ref="V17:V18"/>
    <mergeCell ref="A19:A20"/>
    <mergeCell ref="B19:B20"/>
    <mergeCell ref="C19:D19"/>
    <mergeCell ref="F19:G19"/>
    <mergeCell ref="I19:J19"/>
    <mergeCell ref="V19:V20"/>
    <mergeCell ref="L19:M19"/>
    <mergeCell ref="O19:O20"/>
    <mergeCell ref="P19:P20"/>
    <mergeCell ref="Q19:Q20"/>
    <mergeCell ref="T19:T20"/>
    <mergeCell ref="U19:U20"/>
    <mergeCell ref="A17:A18"/>
    <mergeCell ref="B17:B18"/>
    <mergeCell ref="C17:D17"/>
    <mergeCell ref="F17:G17"/>
    <mergeCell ref="I17:J17"/>
    <mergeCell ref="U15:U16"/>
    <mergeCell ref="V15:V16"/>
    <mergeCell ref="L17:M17"/>
    <mergeCell ref="O17:O18"/>
    <mergeCell ref="P17:P18"/>
    <mergeCell ref="Q17:Q18"/>
    <mergeCell ref="A13:A14"/>
    <mergeCell ref="B13:B14"/>
    <mergeCell ref="C13:D13"/>
    <mergeCell ref="F13:G13"/>
    <mergeCell ref="I13:J13"/>
    <mergeCell ref="T11:T12"/>
    <mergeCell ref="U11:U12"/>
    <mergeCell ref="V11:V12"/>
    <mergeCell ref="A9:A10"/>
    <mergeCell ref="B9:B10"/>
    <mergeCell ref="C9:D9"/>
    <mergeCell ref="F9:G9"/>
    <mergeCell ref="V13:V14"/>
    <mergeCell ref="A15:A16"/>
    <mergeCell ref="B15:B16"/>
    <mergeCell ref="C15:D15"/>
    <mergeCell ref="F15:G15"/>
    <mergeCell ref="I15:J15"/>
    <mergeCell ref="L15:M15"/>
    <mergeCell ref="O15:O16"/>
    <mergeCell ref="P15:P16"/>
    <mergeCell ref="Q15:Q16"/>
    <mergeCell ref="L13:M13"/>
    <mergeCell ref="O13:O14"/>
    <mergeCell ref="P13:P14"/>
    <mergeCell ref="Q13:Q14"/>
    <mergeCell ref="T13:T14"/>
    <mergeCell ref="U13:U14"/>
    <mergeCell ref="T15:T16"/>
    <mergeCell ref="A11:A12"/>
    <mergeCell ref="B11:B12"/>
    <mergeCell ref="C11:D11"/>
    <mergeCell ref="F11:G11"/>
    <mergeCell ref="I11:J11"/>
    <mergeCell ref="L11:M11"/>
    <mergeCell ref="O11:O12"/>
    <mergeCell ref="P11:P12"/>
    <mergeCell ref="Q11:Q12"/>
    <mergeCell ref="I9:J9"/>
    <mergeCell ref="L9:M9"/>
    <mergeCell ref="O9:O10"/>
    <mergeCell ref="P9:P10"/>
    <mergeCell ref="Q9:Q10"/>
    <mergeCell ref="Y5:AD5"/>
    <mergeCell ref="AE5:AH5"/>
    <mergeCell ref="AI5:AL5"/>
    <mergeCell ref="AM5:AP5"/>
    <mergeCell ref="O7:O8"/>
    <mergeCell ref="P7:P8"/>
    <mergeCell ref="Q7:Q8"/>
    <mergeCell ref="T7:T8"/>
    <mergeCell ref="U7:U8"/>
    <mergeCell ref="T9:T10"/>
    <mergeCell ref="U9:U10"/>
    <mergeCell ref="V9:V10"/>
    <mergeCell ref="AQ5:AT5"/>
    <mergeCell ref="A7:A8"/>
    <mergeCell ref="B7:B8"/>
    <mergeCell ref="C7:D7"/>
    <mergeCell ref="F7:G7"/>
    <mergeCell ref="I7:J7"/>
    <mergeCell ref="O5:O6"/>
    <mergeCell ref="P5:P6"/>
    <mergeCell ref="Q5:Q6"/>
    <mergeCell ref="T5:T6"/>
    <mergeCell ref="U5:U6"/>
    <mergeCell ref="V5:V6"/>
    <mergeCell ref="A5:A6"/>
    <mergeCell ref="B5:B6"/>
    <mergeCell ref="C5:D5"/>
    <mergeCell ref="F5:G5"/>
    <mergeCell ref="I5:J5"/>
    <mergeCell ref="L5:M5"/>
    <mergeCell ref="V7:V8"/>
    <mergeCell ref="L7:M7"/>
    <mergeCell ref="AT2:AT4"/>
    <mergeCell ref="AU2:AU4"/>
    <mergeCell ref="AV2:AV4"/>
    <mergeCell ref="C3:E3"/>
    <mergeCell ref="F3:H3"/>
    <mergeCell ref="I3:K3"/>
    <mergeCell ref="L3:N3"/>
    <mergeCell ref="AN2:AN4"/>
    <mergeCell ref="AO2:AO4"/>
    <mergeCell ref="AP2:AP4"/>
    <mergeCell ref="AQ2:AQ4"/>
    <mergeCell ref="AR2:AR4"/>
    <mergeCell ref="AS2:AS4"/>
    <mergeCell ref="AH2:AH4"/>
    <mergeCell ref="AI2:AI4"/>
    <mergeCell ref="AJ2:AJ4"/>
    <mergeCell ref="AK2:AK4"/>
    <mergeCell ref="AL2:AL4"/>
    <mergeCell ref="AM2:AM4"/>
    <mergeCell ref="AB2:AB4"/>
    <mergeCell ref="AC2:AC4"/>
    <mergeCell ref="AD2:AD4"/>
    <mergeCell ref="AE2:AE4"/>
    <mergeCell ref="AF2:AF4"/>
    <mergeCell ref="A1:B1"/>
    <mergeCell ref="T1:V1"/>
    <mergeCell ref="A2:A4"/>
    <mergeCell ref="B2:B4"/>
    <mergeCell ref="C2:E2"/>
    <mergeCell ref="F2:H2"/>
    <mergeCell ref="I2:K2"/>
    <mergeCell ref="L2:N2"/>
    <mergeCell ref="AG2:AG4"/>
    <mergeCell ref="V2:V4"/>
    <mergeCell ref="W2:W4"/>
    <mergeCell ref="X2:X4"/>
    <mergeCell ref="Y2:Y4"/>
    <mergeCell ref="Z2:Z4"/>
    <mergeCell ref="AA2:AA4"/>
    <mergeCell ref="O2:O4"/>
    <mergeCell ref="C1:I1"/>
    <mergeCell ref="P2:P4"/>
    <mergeCell ref="Q2:Q4"/>
    <mergeCell ref="T2:T4"/>
    <mergeCell ref="U2:U4"/>
    <mergeCell ref="J1:M1"/>
    <mergeCell ref="N1:Q1"/>
  </mergeCells>
  <conditionalFormatting sqref="AQ19">
    <cfRule type="containsBlanks" dxfId="69" priority="58">
      <formula>LEN(TRIM(AQ19))=0</formula>
    </cfRule>
  </conditionalFormatting>
  <conditionalFormatting sqref="C12:D12 C6:N6 C5 E5 H5 K5 N5 C8:D8 C10:D10 C14:D14 C16:D16 C18:D18 C20:D20 C22:D22 C24:D24 C26:D26 C28:D28 F28:G28 F26:G26 F24:G24 F22:G22 F20:G20 F18:G18 F16:G16 F14:G14 F10:G10 F8:G8 F12:G12 E7:E28 I12:J12 I8:J8 I10:J10 I14:J14 I16:J16 I18:J18 I20:J20 I22:J22 I24:J24 I26:J26 I28:J28 H7:H28 L28:M28 L26:M26 L24:M24 L22:M22 L20:M20 L18:M18 L16:M16 L14:M14 L10:M10 L8:M8 L12:M12 K7:K28 N7:N28">
    <cfRule type="containsBlanks" dxfId="68" priority="5">
      <formula>LEN(TRIM(C5))=0</formula>
    </cfRule>
  </conditionalFormatting>
  <conditionalFormatting sqref="F5">
    <cfRule type="containsBlanks" dxfId="67" priority="6">
      <formula>LEN(TRIM(F5))=0</formula>
    </cfRule>
  </conditionalFormatting>
  <conditionalFormatting sqref="L5">
    <cfRule type="containsBlanks" dxfId="66" priority="7">
      <formula>LEN(TRIM(L5))=0</formula>
    </cfRule>
  </conditionalFormatting>
  <conditionalFormatting sqref="I5">
    <cfRule type="containsBlanks" dxfId="65" priority="8">
      <formula>LEN(TRIM(I5))=0</formula>
    </cfRule>
  </conditionalFormatting>
  <conditionalFormatting sqref="C7">
    <cfRule type="containsBlanks" dxfId="64" priority="9">
      <formula>LEN(TRIM(C7))=0</formula>
    </cfRule>
  </conditionalFormatting>
  <conditionalFormatting sqref="F7">
    <cfRule type="containsBlanks" dxfId="63" priority="10">
      <formula>LEN(TRIM(F7))=0</formula>
    </cfRule>
  </conditionalFormatting>
  <conditionalFormatting sqref="I7">
    <cfRule type="containsBlanks" dxfId="62" priority="11">
      <formula>LEN(TRIM(I7))=0</formula>
    </cfRule>
  </conditionalFormatting>
  <conditionalFormatting sqref="L7">
    <cfRule type="containsBlanks" dxfId="61" priority="12">
      <formula>LEN(TRIM(L7))=0</formula>
    </cfRule>
  </conditionalFormatting>
  <conditionalFormatting sqref="C9">
    <cfRule type="containsBlanks" dxfId="60" priority="13">
      <formula>LEN(TRIM(C9))=0</formula>
    </cfRule>
  </conditionalFormatting>
  <conditionalFormatting sqref="F9">
    <cfRule type="containsBlanks" dxfId="59" priority="14">
      <formula>LEN(TRIM(F9))=0</formula>
    </cfRule>
  </conditionalFormatting>
  <conditionalFormatting sqref="I9">
    <cfRule type="containsBlanks" dxfId="58" priority="15">
      <formula>LEN(TRIM(I9))=0</formula>
    </cfRule>
  </conditionalFormatting>
  <conditionalFormatting sqref="L9">
    <cfRule type="containsBlanks" dxfId="57" priority="16">
      <formula>LEN(TRIM(L9))=0</formula>
    </cfRule>
  </conditionalFormatting>
  <conditionalFormatting sqref="C11">
    <cfRule type="containsBlanks" dxfId="56" priority="17">
      <formula>LEN(TRIM(C11))=0</formula>
    </cfRule>
  </conditionalFormatting>
  <conditionalFormatting sqref="F11">
    <cfRule type="containsBlanks" dxfId="55" priority="18">
      <formula>LEN(TRIM(F11))=0</formula>
    </cfRule>
  </conditionalFormatting>
  <conditionalFormatting sqref="I11">
    <cfRule type="containsBlanks" dxfId="54" priority="19">
      <formula>LEN(TRIM(I11))=0</formula>
    </cfRule>
  </conditionalFormatting>
  <conditionalFormatting sqref="L11">
    <cfRule type="containsBlanks" dxfId="53" priority="20">
      <formula>LEN(TRIM(L11))=0</formula>
    </cfRule>
  </conditionalFormatting>
  <conditionalFormatting sqref="C13">
    <cfRule type="containsBlanks" dxfId="52" priority="21">
      <formula>LEN(TRIM(C13))=0</formula>
    </cfRule>
  </conditionalFormatting>
  <conditionalFormatting sqref="F13">
    <cfRule type="containsBlanks" dxfId="51" priority="22">
      <formula>LEN(TRIM(F13))=0</formula>
    </cfRule>
  </conditionalFormatting>
  <conditionalFormatting sqref="I13">
    <cfRule type="containsBlanks" dxfId="50" priority="23">
      <formula>LEN(TRIM(I13))=0</formula>
    </cfRule>
  </conditionalFormatting>
  <conditionalFormatting sqref="L13">
    <cfRule type="containsBlanks" dxfId="49" priority="24">
      <formula>LEN(TRIM(L13))=0</formula>
    </cfRule>
  </conditionalFormatting>
  <conditionalFormatting sqref="C15">
    <cfRule type="containsBlanks" dxfId="48" priority="25">
      <formula>LEN(TRIM(C15))=0</formula>
    </cfRule>
  </conditionalFormatting>
  <conditionalFormatting sqref="F15">
    <cfRule type="containsBlanks" dxfId="47" priority="26">
      <formula>LEN(TRIM(F15))=0</formula>
    </cfRule>
  </conditionalFormatting>
  <conditionalFormatting sqref="I15">
    <cfRule type="containsBlanks" dxfId="46" priority="27">
      <formula>LEN(TRIM(I15))=0</formula>
    </cfRule>
  </conditionalFormatting>
  <conditionalFormatting sqref="L15">
    <cfRule type="containsBlanks" dxfId="45" priority="28">
      <formula>LEN(TRIM(L15))=0</formula>
    </cfRule>
  </conditionalFormatting>
  <conditionalFormatting sqref="C17">
    <cfRule type="containsBlanks" dxfId="44" priority="29">
      <formula>LEN(TRIM(C17))=0</formula>
    </cfRule>
  </conditionalFormatting>
  <conditionalFormatting sqref="F17">
    <cfRule type="containsBlanks" dxfId="43" priority="30">
      <formula>LEN(TRIM(F17))=0</formula>
    </cfRule>
  </conditionalFormatting>
  <conditionalFormatting sqref="I17">
    <cfRule type="containsBlanks" dxfId="42" priority="31">
      <formula>LEN(TRIM(I17))=0</formula>
    </cfRule>
  </conditionalFormatting>
  <conditionalFormatting sqref="L17">
    <cfRule type="containsBlanks" dxfId="41" priority="32">
      <formula>LEN(TRIM(L17))=0</formula>
    </cfRule>
  </conditionalFormatting>
  <conditionalFormatting sqref="C19">
    <cfRule type="containsBlanks" dxfId="40" priority="33">
      <formula>LEN(TRIM(C19))=0</formula>
    </cfRule>
  </conditionalFormatting>
  <conditionalFormatting sqref="F19">
    <cfRule type="containsBlanks" dxfId="39" priority="34">
      <formula>LEN(TRIM(F19))=0</formula>
    </cfRule>
  </conditionalFormatting>
  <conditionalFormatting sqref="I19">
    <cfRule type="containsBlanks" dxfId="38" priority="35">
      <formula>LEN(TRIM(I19))=0</formula>
    </cfRule>
  </conditionalFormatting>
  <conditionalFormatting sqref="L19">
    <cfRule type="containsBlanks" dxfId="37" priority="36">
      <formula>LEN(TRIM(L19))=0</formula>
    </cfRule>
  </conditionalFormatting>
  <conditionalFormatting sqref="C21">
    <cfRule type="containsBlanks" dxfId="36" priority="37">
      <formula>LEN(TRIM(C21))=0</formula>
    </cfRule>
  </conditionalFormatting>
  <conditionalFormatting sqref="F21">
    <cfRule type="containsBlanks" dxfId="35" priority="38">
      <formula>LEN(TRIM(F21))=0</formula>
    </cfRule>
  </conditionalFormatting>
  <conditionalFormatting sqref="I21">
    <cfRule type="containsBlanks" dxfId="34" priority="39">
      <formula>LEN(TRIM(I21))=0</formula>
    </cfRule>
  </conditionalFormatting>
  <conditionalFormatting sqref="L21">
    <cfRule type="containsBlanks" dxfId="33" priority="40">
      <formula>LEN(TRIM(L21))=0</formula>
    </cfRule>
  </conditionalFormatting>
  <conditionalFormatting sqref="C23">
    <cfRule type="containsBlanks" dxfId="32" priority="41">
      <formula>LEN(TRIM(C23))=0</formula>
    </cfRule>
  </conditionalFormatting>
  <conditionalFormatting sqref="F23">
    <cfRule type="containsBlanks" dxfId="31" priority="42">
      <formula>LEN(TRIM(F23))=0</formula>
    </cfRule>
  </conditionalFormatting>
  <conditionalFormatting sqref="I23">
    <cfRule type="containsBlanks" dxfId="30" priority="43">
      <formula>LEN(TRIM(I23))=0</formula>
    </cfRule>
  </conditionalFormatting>
  <conditionalFormatting sqref="L23">
    <cfRule type="containsBlanks" dxfId="29" priority="44">
      <formula>LEN(TRIM(L23))=0</formula>
    </cfRule>
  </conditionalFormatting>
  <conditionalFormatting sqref="C25">
    <cfRule type="containsBlanks" dxfId="28" priority="45">
      <formula>LEN(TRIM(C25))=0</formula>
    </cfRule>
  </conditionalFormatting>
  <conditionalFormatting sqref="F25">
    <cfRule type="containsBlanks" dxfId="27" priority="46">
      <formula>LEN(TRIM(F25))=0</formula>
    </cfRule>
  </conditionalFormatting>
  <conditionalFormatting sqref="I25">
    <cfRule type="containsBlanks" dxfId="26" priority="47">
      <formula>LEN(TRIM(I25))=0</formula>
    </cfRule>
  </conditionalFormatting>
  <conditionalFormatting sqref="L25">
    <cfRule type="containsBlanks" dxfId="25" priority="48">
      <formula>LEN(TRIM(L25))=0</formula>
    </cfRule>
  </conditionalFormatting>
  <conditionalFormatting sqref="C27">
    <cfRule type="containsBlanks" dxfId="24" priority="49">
      <formula>LEN(TRIM(C27))=0</formula>
    </cfRule>
  </conditionalFormatting>
  <conditionalFormatting sqref="F27">
    <cfRule type="containsBlanks" dxfId="23" priority="50">
      <formula>LEN(TRIM(F27))=0</formula>
    </cfRule>
  </conditionalFormatting>
  <conditionalFormatting sqref="I27">
    <cfRule type="containsBlanks" dxfId="22" priority="51">
      <formula>LEN(TRIM(I27))=0</formula>
    </cfRule>
  </conditionalFormatting>
  <conditionalFormatting sqref="L27">
    <cfRule type="containsBlanks" dxfId="21" priority="52">
      <formula>LEN(TRIM(L27))=0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7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Hárok7"/>
  <dimension ref="A1:S26"/>
  <sheetViews>
    <sheetView showGridLines="0" topLeftCell="A4" zoomScale="85" zoomScaleNormal="85" workbookViewId="0">
      <selection activeCell="A17" sqref="A17:Q17"/>
    </sheetView>
  </sheetViews>
  <sheetFormatPr defaultRowHeight="12.75"/>
  <cols>
    <col min="1" max="1" width="3.7109375" customWidth="1"/>
    <col min="2" max="2" width="23.85546875" customWidth="1"/>
    <col min="3" max="3" width="7.85546875" bestFit="1" customWidth="1"/>
    <col min="4" max="14" width="7.28515625" customWidth="1"/>
    <col min="15" max="15" width="8.85546875" customWidth="1"/>
    <col min="16" max="16" width="12.42578125" customWidth="1"/>
    <col min="17" max="17" width="9.7109375" customWidth="1"/>
    <col min="18" max="19" width="10.140625" customWidth="1"/>
    <col min="20" max="20" width="14.85546875" bestFit="1" customWidth="1"/>
  </cols>
  <sheetData>
    <row r="1" spans="1:19" ht="54" customHeight="1" thickBot="1">
      <c r="A1" s="289" t="s">
        <v>51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1"/>
      <c r="R1" s="5"/>
      <c r="S1" s="5"/>
    </row>
    <row r="2" spans="1:19" ht="20.100000000000001" customHeight="1" thickBot="1">
      <c r="A2" s="292" t="s">
        <v>20</v>
      </c>
      <c r="B2" s="295" t="s">
        <v>18</v>
      </c>
      <c r="C2" s="298" t="s">
        <v>15</v>
      </c>
      <c r="D2" s="299"/>
      <c r="E2" s="300"/>
      <c r="F2" s="299" t="s">
        <v>16</v>
      </c>
      <c r="G2" s="299"/>
      <c r="H2" s="299"/>
      <c r="I2" s="298"/>
      <c r="J2" s="299"/>
      <c r="K2" s="300"/>
      <c r="L2" s="299"/>
      <c r="M2" s="299"/>
      <c r="N2" s="299"/>
      <c r="O2" s="298" t="s">
        <v>3</v>
      </c>
      <c r="P2" s="299"/>
      <c r="Q2" s="300"/>
      <c r="R2" s="6"/>
      <c r="S2" s="6"/>
    </row>
    <row r="3" spans="1:19" ht="12" customHeight="1" thickTop="1">
      <c r="A3" s="293"/>
      <c r="B3" s="296"/>
      <c r="C3" s="286" t="s">
        <v>2</v>
      </c>
      <c r="D3" s="276" t="s">
        <v>12</v>
      </c>
      <c r="E3" s="280" t="s">
        <v>1</v>
      </c>
      <c r="F3" s="284" t="s">
        <v>2</v>
      </c>
      <c r="G3" s="276" t="s">
        <v>12</v>
      </c>
      <c r="H3" s="280" t="s">
        <v>1</v>
      </c>
      <c r="I3" s="286" t="s">
        <v>2</v>
      </c>
      <c r="J3" s="276" t="s">
        <v>12</v>
      </c>
      <c r="K3" s="280" t="s">
        <v>1</v>
      </c>
      <c r="L3" s="284" t="s">
        <v>2</v>
      </c>
      <c r="M3" s="276" t="s">
        <v>12</v>
      </c>
      <c r="N3" s="280" t="s">
        <v>1</v>
      </c>
      <c r="O3" s="282" t="s">
        <v>2</v>
      </c>
      <c r="P3" s="276" t="s">
        <v>17</v>
      </c>
      <c r="Q3" s="278" t="s">
        <v>1</v>
      </c>
      <c r="R3" s="6"/>
      <c r="S3" s="6"/>
    </row>
    <row r="4" spans="1:19" ht="18" customHeight="1" thickBot="1">
      <c r="A4" s="294"/>
      <c r="B4" s="297"/>
      <c r="C4" s="287"/>
      <c r="D4" s="288"/>
      <c r="E4" s="280"/>
      <c r="F4" s="302"/>
      <c r="G4" s="288"/>
      <c r="H4" s="280"/>
      <c r="I4" s="301"/>
      <c r="J4" s="277"/>
      <c r="K4" s="281"/>
      <c r="L4" s="285"/>
      <c r="M4" s="277"/>
      <c r="N4" s="281"/>
      <c r="O4" s="283"/>
      <c r="P4" s="277"/>
      <c r="Q4" s="279"/>
      <c r="R4" s="6"/>
      <c r="S4" s="6"/>
    </row>
    <row r="5" spans="1:19" ht="35.1" customHeight="1">
      <c r="A5" s="2">
        <v>1</v>
      </c>
      <c r="B5" s="33" t="str">
        <f>'Zoznam tímov a pretekárov'!A3</f>
        <v>SRZ MsO Trenčín</v>
      </c>
      <c r="C5" s="34">
        <f>'7 družstiev Pretek č. 1'!L5</f>
        <v>9</v>
      </c>
      <c r="D5" s="35">
        <f>'7 družstiev Pretek č. 1'!M5</f>
        <v>14840</v>
      </c>
      <c r="E5" s="36">
        <f>'7 družstiev Pretek č. 1'!N5</f>
        <v>3</v>
      </c>
      <c r="F5" s="34">
        <f>'7 družstiev Pretek č. 2'!L5</f>
        <v>4</v>
      </c>
      <c r="G5" s="35">
        <f>'7 družstiev Pretek č. 2'!M5</f>
        <v>24120</v>
      </c>
      <c r="H5" s="36">
        <f>'7 družstiev Pretek č. 2'!N5</f>
        <v>1</v>
      </c>
      <c r="I5" s="34">
        <f>'12 družstiev Pretek č. 3'!O5</f>
        <v>0</v>
      </c>
      <c r="J5" s="35">
        <f>'12 družstiev Pretek č. 3'!P5</f>
        <v>0</v>
      </c>
      <c r="K5" s="36">
        <f>'12 družstiev Pretek č. 3'!Q5</f>
        <v>1</v>
      </c>
      <c r="L5" s="34">
        <f>'12 družstiev Pretek č. 4'!O5</f>
        <v>0</v>
      </c>
      <c r="M5" s="35">
        <f>'12 družstiev Pretek č. 4'!P5</f>
        <v>0</v>
      </c>
      <c r="N5" s="78">
        <f>'12 družstiev Pretek č. 4'!Q5</f>
        <v>1</v>
      </c>
      <c r="O5" s="42">
        <f t="shared" ref="O5:P16" si="0">SUM(C5+F5+I5+L5)</f>
        <v>13</v>
      </c>
      <c r="P5" s="43">
        <f t="shared" si="0"/>
        <v>38960</v>
      </c>
      <c r="Q5" s="44" t="e">
        <f>(RANK(O5,$O$5:$O$16,1))</f>
        <v>#REF!</v>
      </c>
      <c r="R5" s="3"/>
      <c r="S5" s="3"/>
    </row>
    <row r="6" spans="1:19" ht="35.1" customHeight="1">
      <c r="A6" s="7">
        <v>2</v>
      </c>
      <c r="B6" s="33" t="str">
        <f>'Zoznam tímov a pretekárov'!A5</f>
        <v>SRZ MO Michalovce</v>
      </c>
      <c r="C6" s="45">
        <f>'7 družstiev Pretek č. 1'!L7</f>
        <v>17</v>
      </c>
      <c r="D6" s="46">
        <f>'7 družstiev Pretek č. 1'!M7</f>
        <v>6720</v>
      </c>
      <c r="E6" s="47">
        <f>'7 družstiev Pretek č. 1'!N7</f>
        <v>6</v>
      </c>
      <c r="F6" s="45">
        <f>'7 družstiev Pretek č. 2'!L7</f>
        <v>9</v>
      </c>
      <c r="G6" s="46">
        <f>'7 družstiev Pretek č. 2'!M7</f>
        <v>13840</v>
      </c>
      <c r="H6" s="47">
        <f>'7 družstiev Pretek č. 2'!N7</f>
        <v>3</v>
      </c>
      <c r="I6" s="45">
        <f>'12 družstiev Pretek č. 3'!O7</f>
        <v>0</v>
      </c>
      <c r="J6" s="46">
        <f>'12 družstiev Pretek č. 3'!P7</f>
        <v>0</v>
      </c>
      <c r="K6" s="47">
        <f>'12 družstiev Pretek č. 3'!Q7</f>
        <v>1</v>
      </c>
      <c r="L6" s="45">
        <f>'12 družstiev Pretek č. 4'!O7</f>
        <v>0</v>
      </c>
      <c r="M6" s="46">
        <f>'12 družstiev Pretek č. 4'!P7</f>
        <v>0</v>
      </c>
      <c r="N6" s="79">
        <f>'12 družstiev Pretek č. 4'!Q7</f>
        <v>1</v>
      </c>
      <c r="O6" s="53">
        <f t="shared" si="0"/>
        <v>26</v>
      </c>
      <c r="P6" s="54">
        <f t="shared" si="0"/>
        <v>20560</v>
      </c>
      <c r="Q6" s="52" t="e">
        <f t="shared" ref="Q6:Q16" si="1">(RANK(O6,$O$5:$O$16,1))</f>
        <v>#REF!</v>
      </c>
      <c r="R6" s="3"/>
      <c r="S6" s="3"/>
    </row>
    <row r="7" spans="1:19" ht="35.1" customHeight="1">
      <c r="A7" s="2">
        <v>3</v>
      </c>
      <c r="B7" s="33" t="str">
        <f>'Zoznam tímov a pretekárov'!A7</f>
        <v>SRZ MO Sabinov</v>
      </c>
      <c r="C7" s="45">
        <f>'7 družstiev Pretek č. 1'!L9</f>
        <v>8</v>
      </c>
      <c r="D7" s="46">
        <f>'7 družstiev Pretek č. 1'!M9</f>
        <v>16220</v>
      </c>
      <c r="E7" s="47">
        <f>'7 družstiev Pretek č. 1'!N9</f>
        <v>2</v>
      </c>
      <c r="F7" s="45">
        <f>'7 družstiev Pretek č. 2'!L9</f>
        <v>6.5</v>
      </c>
      <c r="G7" s="46">
        <f>'7 družstiev Pretek č. 2'!M9</f>
        <v>14600</v>
      </c>
      <c r="H7" s="47">
        <f>'7 družstiev Pretek č. 2'!N9</f>
        <v>2</v>
      </c>
      <c r="I7" s="45">
        <f>'12 družstiev Pretek č. 3'!O9</f>
        <v>0</v>
      </c>
      <c r="J7" s="46">
        <f>'12 družstiev Pretek č. 3'!P9</f>
        <v>0</v>
      </c>
      <c r="K7" s="47">
        <f>'12 družstiev Pretek č. 3'!Q9</f>
        <v>1</v>
      </c>
      <c r="L7" s="45">
        <f>'12 družstiev Pretek č. 4'!O9</f>
        <v>0</v>
      </c>
      <c r="M7" s="46">
        <f>'12 družstiev Pretek č. 4'!P9</f>
        <v>0</v>
      </c>
      <c r="N7" s="79">
        <f>'12 družstiev Pretek č. 4'!Q9</f>
        <v>1</v>
      </c>
      <c r="O7" s="53">
        <f t="shared" si="0"/>
        <v>14.5</v>
      </c>
      <c r="P7" s="54">
        <f t="shared" si="0"/>
        <v>30820</v>
      </c>
      <c r="Q7" s="52" t="e">
        <f t="shared" si="1"/>
        <v>#REF!</v>
      </c>
      <c r="R7" s="3"/>
      <c r="S7" s="3"/>
    </row>
    <row r="8" spans="1:19" ht="35.1" customHeight="1">
      <c r="A8" s="7">
        <v>4</v>
      </c>
      <c r="B8" s="33" t="str">
        <f>'Zoznam tímov a pretekárov'!A9</f>
        <v>SRZ MO Nitra</v>
      </c>
      <c r="C8" s="45">
        <f>'7 družstiev Pretek č. 1'!L11</f>
        <v>14</v>
      </c>
      <c r="D8" s="46">
        <f>'7 družstiev Pretek č. 1'!M11</f>
        <v>9120</v>
      </c>
      <c r="E8" s="47">
        <f>'7 družstiev Pretek č. 1'!N11</f>
        <v>5</v>
      </c>
      <c r="F8" s="45">
        <f>'7 družstiev Pretek č. 2'!L11</f>
        <v>20</v>
      </c>
      <c r="G8" s="46">
        <f>'7 družstiev Pretek č. 2'!M11</f>
        <v>2560</v>
      </c>
      <c r="H8" s="47">
        <f>'7 družstiev Pretek č. 2'!N11</f>
        <v>7</v>
      </c>
      <c r="I8" s="45">
        <f>'12 družstiev Pretek č. 3'!O11</f>
        <v>0</v>
      </c>
      <c r="J8" s="46">
        <f>'12 družstiev Pretek č. 3'!P11</f>
        <v>0</v>
      </c>
      <c r="K8" s="47">
        <f>'12 družstiev Pretek č. 3'!Q11</f>
        <v>1</v>
      </c>
      <c r="L8" s="45">
        <f>'12 družstiev Pretek č. 4'!O11</f>
        <v>0</v>
      </c>
      <c r="M8" s="46">
        <f>'12 družstiev Pretek č. 4'!P11</f>
        <v>0</v>
      </c>
      <c r="N8" s="79">
        <f>'12 družstiev Pretek č. 4'!Q11</f>
        <v>1</v>
      </c>
      <c r="O8" s="53">
        <f t="shared" si="0"/>
        <v>34</v>
      </c>
      <c r="P8" s="54">
        <f t="shared" si="0"/>
        <v>11680</v>
      </c>
      <c r="Q8" s="52" t="e">
        <f t="shared" si="1"/>
        <v>#REF!</v>
      </c>
      <c r="R8" s="3"/>
      <c r="S8" s="3"/>
    </row>
    <row r="9" spans="1:19" ht="35.1" customHeight="1">
      <c r="A9" s="2">
        <v>5</v>
      </c>
      <c r="B9" s="33" t="str">
        <f>'Zoznam tímov a pretekárov'!A11</f>
        <v>SRZ MO Spišská Nová Ves</v>
      </c>
      <c r="C9" s="45">
        <f>'7 družstiev Pretek č. 1'!L13</f>
        <v>19</v>
      </c>
      <c r="D9" s="46">
        <f>'7 družstiev Pretek č. 1'!M13</f>
        <v>5380</v>
      </c>
      <c r="E9" s="47">
        <f>'7 družstiev Pretek č. 1'!N13</f>
        <v>7</v>
      </c>
      <c r="F9" s="45">
        <f>'7 družstiev Pretek č. 2'!L13</f>
        <v>10.5</v>
      </c>
      <c r="G9" s="46">
        <f>'7 družstiev Pretek č. 2'!M13</f>
        <v>10720</v>
      </c>
      <c r="H9" s="47">
        <f>'7 družstiev Pretek č. 2'!N13</f>
        <v>4</v>
      </c>
      <c r="I9" s="45">
        <f>'12 družstiev Pretek č. 3'!O13</f>
        <v>0</v>
      </c>
      <c r="J9" s="46">
        <f>'12 družstiev Pretek č. 3'!P13</f>
        <v>0</v>
      </c>
      <c r="K9" s="47">
        <f>'12 družstiev Pretek č. 3'!Q13</f>
        <v>1</v>
      </c>
      <c r="L9" s="45">
        <f>'12 družstiev Pretek č. 4'!O13</f>
        <v>0</v>
      </c>
      <c r="M9" s="46">
        <f>'12 družstiev Pretek č. 4'!P13</f>
        <v>0</v>
      </c>
      <c r="N9" s="79">
        <f>'12 družstiev Pretek č. 4'!Q13</f>
        <v>1</v>
      </c>
      <c r="O9" s="53">
        <f t="shared" si="0"/>
        <v>29.5</v>
      </c>
      <c r="P9" s="54">
        <f t="shared" si="0"/>
        <v>16100</v>
      </c>
      <c r="Q9" s="52" t="e">
        <f t="shared" si="1"/>
        <v>#REF!</v>
      </c>
      <c r="R9" s="3"/>
      <c r="S9" s="3"/>
    </row>
    <row r="10" spans="1:19" ht="35.1" customHeight="1">
      <c r="A10" s="7">
        <v>6</v>
      </c>
      <c r="B10" s="33" t="str">
        <f>'Zoznam tímov a pretekárov'!A13</f>
        <v>SRZ MsO Dunajská Streda</v>
      </c>
      <c r="C10" s="45">
        <f>'7 družstiev Pretek č. 1'!L15</f>
        <v>5</v>
      </c>
      <c r="D10" s="46">
        <f>'7 družstiev Pretek č. 1'!M15</f>
        <v>18640</v>
      </c>
      <c r="E10" s="47">
        <f>'7 družstiev Pretek č. 1'!N15</f>
        <v>1</v>
      </c>
      <c r="F10" s="45">
        <f>'7 družstiev Pretek č. 2'!L15</f>
        <v>17</v>
      </c>
      <c r="G10" s="46">
        <f>'7 družstiev Pretek č. 2'!M15</f>
        <v>5300</v>
      </c>
      <c r="H10" s="47">
        <f>'7 družstiev Pretek č. 2'!N15</f>
        <v>5</v>
      </c>
      <c r="I10" s="45">
        <f>'12 družstiev Pretek č. 3'!O15</f>
        <v>0</v>
      </c>
      <c r="J10" s="46">
        <f>'12 družstiev Pretek č. 3'!P15</f>
        <v>0</v>
      </c>
      <c r="K10" s="47">
        <f>'12 družstiev Pretek č. 3'!Q15</f>
        <v>1</v>
      </c>
      <c r="L10" s="45">
        <f>'12 družstiev Pretek č. 4'!O15</f>
        <v>0</v>
      </c>
      <c r="M10" s="46">
        <f>'12 družstiev Pretek č. 4'!P15</f>
        <v>0</v>
      </c>
      <c r="N10" s="79">
        <f>'12 družstiev Pretek č. 4'!Q15</f>
        <v>1</v>
      </c>
      <c r="O10" s="53">
        <f t="shared" si="0"/>
        <v>22</v>
      </c>
      <c r="P10" s="54">
        <f t="shared" si="0"/>
        <v>23940</v>
      </c>
      <c r="Q10" s="52" t="e">
        <f t="shared" si="1"/>
        <v>#REF!</v>
      </c>
      <c r="R10" s="3"/>
      <c r="S10" s="3"/>
    </row>
    <row r="11" spans="1:19" ht="35.1" customHeight="1">
      <c r="A11" s="2">
        <v>7</v>
      </c>
      <c r="B11" s="33" t="str">
        <f>'Zoznam tímov a pretekárov'!A15</f>
        <v>SRZ MsO  Zvolen</v>
      </c>
      <c r="C11" s="45">
        <f>'7 družstiev Pretek č. 1'!L17</f>
        <v>12</v>
      </c>
      <c r="D11" s="46">
        <f>'7 družstiev Pretek č. 1'!M17</f>
        <v>11940</v>
      </c>
      <c r="E11" s="47">
        <f>'7 družstiev Pretek č. 1'!N17</f>
        <v>4</v>
      </c>
      <c r="F11" s="45">
        <f>'7 družstiev Pretek č. 2'!L17</f>
        <v>17</v>
      </c>
      <c r="G11" s="46">
        <f>'7 družstiev Pretek č. 2'!M17</f>
        <v>5260</v>
      </c>
      <c r="H11" s="47">
        <f>'7 družstiev Pretek č. 2'!N17</f>
        <v>6</v>
      </c>
      <c r="I11" s="45">
        <f>'12 družstiev Pretek č. 3'!O17</f>
        <v>0</v>
      </c>
      <c r="J11" s="46">
        <f>'12 družstiev Pretek č. 3'!P17</f>
        <v>0</v>
      </c>
      <c r="K11" s="47">
        <f>'12 družstiev Pretek č. 3'!Q17</f>
        <v>1</v>
      </c>
      <c r="L11" s="45">
        <f>'12 družstiev Pretek č. 4'!O17</f>
        <v>0</v>
      </c>
      <c r="M11" s="46">
        <f>'12 družstiev Pretek č. 4'!P17</f>
        <v>0</v>
      </c>
      <c r="N11" s="79">
        <f>'12 družstiev Pretek č. 4'!Q17</f>
        <v>1</v>
      </c>
      <c r="O11" s="53">
        <f t="shared" si="0"/>
        <v>29</v>
      </c>
      <c r="P11" s="54">
        <f t="shared" si="0"/>
        <v>17200</v>
      </c>
      <c r="Q11" s="52" t="e">
        <f t="shared" si="1"/>
        <v>#REF!</v>
      </c>
      <c r="R11" s="3"/>
      <c r="S11" s="3"/>
    </row>
    <row r="12" spans="1:19" ht="35.1" customHeight="1">
      <c r="A12" s="7">
        <v>8</v>
      </c>
      <c r="B12" s="33">
        <f>'Zoznam tímov a pretekárov'!A17</f>
        <v>0</v>
      </c>
      <c r="C12" s="45" t="e">
        <f>'7 družstiev Pretek č. 1'!#REF!</f>
        <v>#REF!</v>
      </c>
      <c r="D12" s="46" t="e">
        <f>'7 družstiev Pretek č. 1'!#REF!</f>
        <v>#REF!</v>
      </c>
      <c r="E12" s="47" t="e">
        <f>'7 družstiev Pretek č. 1'!#REF!</f>
        <v>#REF!</v>
      </c>
      <c r="F12" s="45" t="e">
        <f>'7 družstiev Pretek č. 2'!#REF!</f>
        <v>#REF!</v>
      </c>
      <c r="G12" s="46" t="e">
        <f>'7 družstiev Pretek č. 2'!#REF!</f>
        <v>#REF!</v>
      </c>
      <c r="H12" s="47" t="e">
        <f>'7 družstiev Pretek č. 2'!#REF!</f>
        <v>#REF!</v>
      </c>
      <c r="I12" s="45">
        <f>'12 družstiev Pretek č. 3'!O19</f>
        <v>0</v>
      </c>
      <c r="J12" s="46">
        <f>'12 družstiev Pretek č. 3'!P19</f>
        <v>0</v>
      </c>
      <c r="K12" s="47">
        <f>'12 družstiev Pretek č. 3'!Q19</f>
        <v>1</v>
      </c>
      <c r="L12" s="45">
        <f>'12 družstiev Pretek č. 4'!O19</f>
        <v>0</v>
      </c>
      <c r="M12" s="46">
        <f>'12 družstiev Pretek č. 4'!P19</f>
        <v>0</v>
      </c>
      <c r="N12" s="79">
        <f>'12 družstiev Pretek č. 4'!Q19</f>
        <v>1</v>
      </c>
      <c r="O12" s="53" t="e">
        <f t="shared" si="0"/>
        <v>#REF!</v>
      </c>
      <c r="P12" s="54" t="e">
        <f t="shared" si="0"/>
        <v>#REF!</v>
      </c>
      <c r="Q12" s="52" t="e">
        <f t="shared" si="1"/>
        <v>#REF!</v>
      </c>
      <c r="R12" s="3"/>
      <c r="S12" s="3"/>
    </row>
    <row r="13" spans="1:19" ht="35.1" customHeight="1">
      <c r="A13" s="2">
        <v>9</v>
      </c>
      <c r="B13" s="33">
        <f>'Zoznam tímov a pretekárov'!A19</f>
        <v>0</v>
      </c>
      <c r="C13" s="45" t="e">
        <f>'7 družstiev Pretek č. 1'!#REF!</f>
        <v>#REF!</v>
      </c>
      <c r="D13" s="46" t="e">
        <f>'7 družstiev Pretek č. 1'!#REF!</f>
        <v>#REF!</v>
      </c>
      <c r="E13" s="47" t="e">
        <f>'7 družstiev Pretek č. 1'!#REF!</f>
        <v>#REF!</v>
      </c>
      <c r="F13" s="45" t="e">
        <f>'7 družstiev Pretek č. 2'!#REF!</f>
        <v>#REF!</v>
      </c>
      <c r="G13" s="46" t="e">
        <f>'7 družstiev Pretek č. 2'!#REF!</f>
        <v>#REF!</v>
      </c>
      <c r="H13" s="47" t="e">
        <f>'7 družstiev Pretek č. 2'!#REF!</f>
        <v>#REF!</v>
      </c>
      <c r="I13" s="45">
        <f>'12 družstiev Pretek č. 3'!O21</f>
        <v>0</v>
      </c>
      <c r="J13" s="46">
        <f>'12 družstiev Pretek č. 3'!P21</f>
        <v>0</v>
      </c>
      <c r="K13" s="47">
        <f>'12 družstiev Pretek č. 3'!Q21</f>
        <v>1</v>
      </c>
      <c r="L13" s="45">
        <f>'12 družstiev Pretek č. 4'!O21</f>
        <v>0</v>
      </c>
      <c r="M13" s="46">
        <f>'12 družstiev Pretek č. 4'!P21</f>
        <v>0</v>
      </c>
      <c r="N13" s="79">
        <f>'12 družstiev Pretek č. 4'!Q21</f>
        <v>1</v>
      </c>
      <c r="O13" s="53" t="e">
        <f t="shared" si="0"/>
        <v>#REF!</v>
      </c>
      <c r="P13" s="54" t="e">
        <f t="shared" si="0"/>
        <v>#REF!</v>
      </c>
      <c r="Q13" s="52" t="e">
        <f t="shared" si="1"/>
        <v>#REF!</v>
      </c>
      <c r="R13" s="3"/>
      <c r="S13" s="3"/>
    </row>
    <row r="14" spans="1:19" ht="35.1" customHeight="1">
      <c r="A14" s="7">
        <v>10</v>
      </c>
      <c r="B14" s="33">
        <f>'Zoznam tímov a pretekárov'!A21</f>
        <v>0</v>
      </c>
      <c r="C14" s="45" t="e">
        <f>'7 družstiev Pretek č. 1'!#REF!</f>
        <v>#REF!</v>
      </c>
      <c r="D14" s="46" t="e">
        <f>'7 družstiev Pretek č. 1'!#REF!</f>
        <v>#REF!</v>
      </c>
      <c r="E14" s="47" t="e">
        <f>'7 družstiev Pretek č. 1'!#REF!</f>
        <v>#REF!</v>
      </c>
      <c r="F14" s="45" t="e">
        <f>'7 družstiev Pretek č. 2'!#REF!</f>
        <v>#REF!</v>
      </c>
      <c r="G14" s="46" t="e">
        <f>'7 družstiev Pretek č. 2'!#REF!</f>
        <v>#REF!</v>
      </c>
      <c r="H14" s="47" t="e">
        <f>'7 družstiev Pretek č. 2'!#REF!</f>
        <v>#REF!</v>
      </c>
      <c r="I14" s="45">
        <f>'12 družstiev Pretek č. 3'!O23</f>
        <v>0</v>
      </c>
      <c r="J14" s="46">
        <f>'12 družstiev Pretek č. 3'!P23</f>
        <v>0</v>
      </c>
      <c r="K14" s="47">
        <f>'12 družstiev Pretek č. 3'!Q23</f>
        <v>1</v>
      </c>
      <c r="L14" s="45">
        <f>'12 družstiev Pretek č. 4'!O23</f>
        <v>0</v>
      </c>
      <c r="M14" s="46">
        <f>'12 družstiev Pretek č. 4'!P23</f>
        <v>0</v>
      </c>
      <c r="N14" s="79">
        <f>'12 družstiev Pretek č. 4'!Q23</f>
        <v>1</v>
      </c>
      <c r="O14" s="53" t="e">
        <f t="shared" si="0"/>
        <v>#REF!</v>
      </c>
      <c r="P14" s="54" t="e">
        <f t="shared" si="0"/>
        <v>#REF!</v>
      </c>
      <c r="Q14" s="52" t="e">
        <f t="shared" si="1"/>
        <v>#REF!</v>
      </c>
      <c r="R14" s="3"/>
      <c r="S14" s="3"/>
    </row>
    <row r="15" spans="1:19" ht="35.1" customHeight="1">
      <c r="A15" s="7">
        <v>11</v>
      </c>
      <c r="B15" s="33">
        <f>'Zoznam tímov a pretekárov'!A23</f>
        <v>0</v>
      </c>
      <c r="C15" s="45" t="e">
        <f>'7 družstiev Pretek č. 1'!#REF!</f>
        <v>#REF!</v>
      </c>
      <c r="D15" s="46" t="e">
        <f>'7 družstiev Pretek č. 1'!#REF!</f>
        <v>#REF!</v>
      </c>
      <c r="E15" s="47" t="e">
        <f>'7 družstiev Pretek č. 1'!#REF!</f>
        <v>#REF!</v>
      </c>
      <c r="F15" s="45" t="e">
        <f>'7 družstiev Pretek č. 2'!#REF!</f>
        <v>#REF!</v>
      </c>
      <c r="G15" s="46" t="e">
        <f>'7 družstiev Pretek č. 2'!#REF!</f>
        <v>#REF!</v>
      </c>
      <c r="H15" s="47" t="e">
        <f>'7 družstiev Pretek č. 2'!#REF!</f>
        <v>#REF!</v>
      </c>
      <c r="I15" s="45">
        <f>'12 družstiev Pretek č. 3'!O25</f>
        <v>0</v>
      </c>
      <c r="J15" s="46">
        <f>'12 družstiev Pretek č. 3'!P25</f>
        <v>0</v>
      </c>
      <c r="K15" s="47">
        <f>'12 družstiev Pretek č. 3'!Q25</f>
        <v>1</v>
      </c>
      <c r="L15" s="45">
        <f>'12 družstiev Pretek č. 4'!O25</f>
        <v>0</v>
      </c>
      <c r="M15" s="46">
        <f>'12 družstiev Pretek č. 4'!P25</f>
        <v>0</v>
      </c>
      <c r="N15" s="79">
        <f>'12 družstiev Pretek č. 4'!Q25</f>
        <v>1</v>
      </c>
      <c r="O15" s="53" t="e">
        <f t="shared" si="0"/>
        <v>#REF!</v>
      </c>
      <c r="P15" s="54" t="e">
        <f t="shared" si="0"/>
        <v>#REF!</v>
      </c>
      <c r="Q15" s="52" t="e">
        <f t="shared" si="1"/>
        <v>#REF!</v>
      </c>
      <c r="R15" s="3"/>
      <c r="S15" s="3"/>
    </row>
    <row r="16" spans="1:19" ht="35.1" customHeight="1" thickBot="1">
      <c r="A16" s="4">
        <v>12</v>
      </c>
      <c r="B16" s="56">
        <f>'Zoznam tímov a pretekárov'!A25</f>
        <v>0</v>
      </c>
      <c r="C16" s="66" t="e">
        <f>'7 družstiev Pretek č. 1'!#REF!</f>
        <v>#REF!</v>
      </c>
      <c r="D16" s="57" t="e">
        <f>'7 družstiev Pretek č. 1'!#REF!</f>
        <v>#REF!</v>
      </c>
      <c r="E16" s="58" t="e">
        <f>'7 družstiev Pretek č. 1'!#REF!</f>
        <v>#REF!</v>
      </c>
      <c r="F16" s="66" t="e">
        <f>'7 družstiev Pretek č. 2'!#REF!</f>
        <v>#REF!</v>
      </c>
      <c r="G16" s="57" t="e">
        <f>'7 družstiev Pretek č. 2'!#REF!</f>
        <v>#REF!</v>
      </c>
      <c r="H16" s="58" t="e">
        <f>'7 družstiev Pretek č. 2'!#REF!</f>
        <v>#REF!</v>
      </c>
      <c r="I16" s="66">
        <f>'12 družstiev Pretek č. 3'!O27</f>
        <v>0</v>
      </c>
      <c r="J16" s="57">
        <f>'12 družstiev Pretek č. 3'!P27</f>
        <v>0</v>
      </c>
      <c r="K16" s="58">
        <f>'12 družstiev Pretek č. 3'!Q27</f>
        <v>1</v>
      </c>
      <c r="L16" s="66">
        <f>'12 družstiev Pretek č. 4'!O27</f>
        <v>0</v>
      </c>
      <c r="M16" s="57">
        <f>'12 družstiev Pretek č. 4'!P27</f>
        <v>0</v>
      </c>
      <c r="N16" s="80">
        <f>'12 družstiev Pretek č. 4'!Q27</f>
        <v>1</v>
      </c>
      <c r="O16" s="60" t="e">
        <f t="shared" si="0"/>
        <v>#REF!</v>
      </c>
      <c r="P16" s="61" t="e">
        <f t="shared" si="0"/>
        <v>#REF!</v>
      </c>
      <c r="Q16" s="59" t="e">
        <f t="shared" si="1"/>
        <v>#REF!</v>
      </c>
      <c r="R16" s="3"/>
      <c r="S16" s="3"/>
    </row>
    <row r="17" spans="1:19" ht="27.75" customHeight="1">
      <c r="A17" s="274" t="s">
        <v>87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6"/>
      <c r="S17" s="26"/>
    </row>
    <row r="18" spans="1:19" ht="20.10000000000000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0.100000000000001" customHeight="1"/>
    <row r="20" spans="1:19" ht="20.100000000000001" customHeight="1"/>
    <row r="21" spans="1:19" ht="20.100000000000001" customHeight="1"/>
    <row r="22" spans="1:19" ht="20.100000000000001" customHeight="1"/>
    <row r="23" spans="1:19" ht="20.100000000000001" customHeight="1"/>
    <row r="24" spans="1:19" ht="20.100000000000001" customHeight="1"/>
    <row r="25" spans="1:19" ht="20.100000000000001" customHeight="1"/>
    <row r="26" spans="1:19" ht="20.100000000000001" customHeight="1"/>
  </sheetData>
  <sheetProtection selectLockedCells="1"/>
  <mergeCells count="24">
    <mergeCell ref="A17:Q17"/>
    <mergeCell ref="K3:K4"/>
    <mergeCell ref="L3:L4"/>
    <mergeCell ref="M3:M4"/>
    <mergeCell ref="N3:N4"/>
    <mergeCell ref="O3:O4"/>
    <mergeCell ref="P3:P4"/>
    <mergeCell ref="E3:E4"/>
    <mergeCell ref="F3:F4"/>
    <mergeCell ref="G3:G4"/>
    <mergeCell ref="A1:Q1"/>
    <mergeCell ref="A2:A4"/>
    <mergeCell ref="B2:B4"/>
    <mergeCell ref="C2:E2"/>
    <mergeCell ref="F2:H2"/>
    <mergeCell ref="I2:K2"/>
    <mergeCell ref="L2:N2"/>
    <mergeCell ref="O2:Q2"/>
    <mergeCell ref="C3:C4"/>
    <mergeCell ref="D3:D4"/>
    <mergeCell ref="Q3:Q4"/>
    <mergeCell ref="H3:H4"/>
    <mergeCell ref="I3:I4"/>
    <mergeCell ref="J3:J4"/>
  </mergeCells>
  <printOptions horizontalCentered="1"/>
  <pageMargins left="0.19685039370078741" right="0.19685039370078741" top="0.78740157480314965" bottom="0.39370078740157483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39"/>
  <sheetViews>
    <sheetView topLeftCell="W1" workbookViewId="0">
      <selection activeCell="AG4" sqref="AG4"/>
    </sheetView>
  </sheetViews>
  <sheetFormatPr defaultRowHeight="12.75"/>
  <cols>
    <col min="1" max="1" width="8.140625" customWidth="1"/>
    <col min="2" max="2" width="27.7109375" customWidth="1"/>
    <col min="3" max="3" width="21.7109375" bestFit="1" customWidth="1"/>
    <col min="4" max="4" width="19.42578125" customWidth="1"/>
    <col min="5" max="5" width="15.42578125" bestFit="1" customWidth="1"/>
    <col min="6" max="6" width="12.140625" customWidth="1"/>
    <col min="7" max="7" width="5.28515625" customWidth="1"/>
    <col min="8" max="8" width="4.7109375" customWidth="1"/>
    <col min="9" max="9" width="2.7109375" customWidth="1"/>
    <col min="10" max="10" width="8.140625" customWidth="1"/>
    <col min="11" max="11" width="27.7109375" customWidth="1"/>
    <col min="12" max="12" width="21.7109375" bestFit="1" customWidth="1"/>
    <col min="13" max="13" width="19.42578125" customWidth="1"/>
    <col min="14" max="14" width="15.42578125" bestFit="1" customWidth="1"/>
    <col min="15" max="15" width="12.140625" customWidth="1"/>
    <col min="16" max="16" width="5.28515625" customWidth="1"/>
    <col min="17" max="17" width="4.7109375" customWidth="1"/>
    <col min="18" max="18" width="2.7109375" customWidth="1"/>
    <col min="19" max="19" width="8.140625" customWidth="1"/>
    <col min="20" max="20" width="27.7109375" customWidth="1"/>
    <col min="21" max="21" width="21.7109375" bestFit="1" customWidth="1"/>
    <col min="22" max="22" width="19.42578125" customWidth="1"/>
    <col min="23" max="23" width="15.42578125" bestFit="1" customWidth="1"/>
    <col min="24" max="24" width="12.140625" customWidth="1"/>
    <col min="25" max="25" width="5.28515625" customWidth="1"/>
    <col min="26" max="26" width="4.7109375" customWidth="1"/>
    <col min="27" max="27" width="2.7109375" customWidth="1"/>
    <col min="28" max="28" width="8.140625" customWidth="1"/>
    <col min="29" max="29" width="27.7109375" customWidth="1"/>
    <col min="30" max="30" width="21.7109375" bestFit="1" customWidth="1"/>
    <col min="31" max="31" width="19.42578125" customWidth="1"/>
    <col min="32" max="32" width="15.42578125" bestFit="1" customWidth="1"/>
    <col min="33" max="33" width="12.140625" customWidth="1"/>
    <col min="34" max="34" width="5.28515625" customWidth="1"/>
    <col min="35" max="35" width="4.7109375" customWidth="1"/>
    <col min="36" max="36" width="2.7109375" customWidth="1"/>
  </cols>
  <sheetData>
    <row r="1" spans="1:35" ht="44.25" customHeight="1">
      <c r="A1" s="81"/>
      <c r="B1" s="316" t="s">
        <v>54</v>
      </c>
      <c r="C1" s="316"/>
      <c r="D1" s="316"/>
      <c r="E1" s="316"/>
      <c r="F1" s="316"/>
      <c r="G1" s="317"/>
      <c r="H1" s="105"/>
      <c r="J1" s="81"/>
      <c r="K1" s="316" t="s">
        <v>63</v>
      </c>
      <c r="L1" s="316"/>
      <c r="M1" s="316"/>
      <c r="N1" s="316"/>
      <c r="O1" s="316"/>
      <c r="P1" s="317"/>
      <c r="Q1" s="105"/>
      <c r="S1" s="81"/>
      <c r="T1" s="316" t="s">
        <v>65</v>
      </c>
      <c r="U1" s="316"/>
      <c r="V1" s="316"/>
      <c r="W1" s="316"/>
      <c r="X1" s="316"/>
      <c r="Y1" s="317"/>
      <c r="Z1" s="105"/>
      <c r="AB1" s="81"/>
      <c r="AC1" s="316" t="s">
        <v>64</v>
      </c>
      <c r="AD1" s="316"/>
      <c r="AE1" s="316"/>
      <c r="AF1" s="316"/>
      <c r="AG1" s="316"/>
      <c r="AH1" s="317"/>
      <c r="AI1" s="105"/>
    </row>
    <row r="2" spans="1:35" ht="44.25" customHeight="1" thickBot="1">
      <c r="A2" s="82"/>
      <c r="B2" s="318" t="str">
        <f xml:space="preserve">   '7 družstiev Pretek č. 1'!$C$1</f>
        <v xml:space="preserve"> Miesto preteku: Štrkovisko Orkucany</v>
      </c>
      <c r="C2" s="318"/>
      <c r="D2" s="318"/>
      <c r="E2" s="319" t="str">
        <f>'7 družstiev Pretek č. 1'!$J$1</f>
        <v>Dátum :  28.5.2016</v>
      </c>
      <c r="F2" s="319"/>
      <c r="G2" s="320"/>
      <c r="H2" s="106"/>
      <c r="J2" s="82"/>
      <c r="K2" s="318" t="str">
        <f xml:space="preserve">   '7 družstiev Pretek č. 1'!$C$1</f>
        <v xml:space="preserve"> Miesto preteku: Štrkovisko Orkucany</v>
      </c>
      <c r="L2" s="318"/>
      <c r="M2" s="318"/>
      <c r="N2" s="319" t="str">
        <f>'7 družstiev Pretek č. 1'!$J$1</f>
        <v>Dátum :  28.5.2016</v>
      </c>
      <c r="O2" s="319"/>
      <c r="P2" s="320"/>
      <c r="Q2" s="106"/>
      <c r="S2" s="82"/>
      <c r="T2" s="318" t="str">
        <f xml:space="preserve">   '7 družstiev Pretek č. 1'!$C$1</f>
        <v xml:space="preserve"> Miesto preteku: Štrkovisko Orkucany</v>
      </c>
      <c r="U2" s="318"/>
      <c r="V2" s="318"/>
      <c r="W2" s="319" t="str">
        <f>'7 družstiev Pretek č. 1'!$J$1</f>
        <v>Dátum :  28.5.2016</v>
      </c>
      <c r="X2" s="319"/>
      <c r="Y2" s="320"/>
      <c r="Z2" s="106"/>
      <c r="AB2" s="82"/>
      <c r="AC2" s="318" t="str">
        <f xml:space="preserve">   '7 družstiev Pretek č. 1'!$C$1</f>
        <v xml:space="preserve"> Miesto preteku: Štrkovisko Orkucany</v>
      </c>
      <c r="AD2" s="318"/>
      <c r="AE2" s="318"/>
      <c r="AF2" s="319" t="str">
        <f>'7 družstiev Pretek č. 1'!$J$1</f>
        <v>Dátum :  28.5.2016</v>
      </c>
      <c r="AG2" s="319"/>
      <c r="AH2" s="320"/>
      <c r="AI2" s="106"/>
    </row>
    <row r="3" spans="1:35" ht="18.75" customHeight="1" thickBot="1">
      <c r="A3" s="83" t="s">
        <v>55</v>
      </c>
      <c r="B3" s="312" t="s">
        <v>62</v>
      </c>
      <c r="C3" s="313"/>
      <c r="D3" s="85" t="s">
        <v>56</v>
      </c>
      <c r="E3" s="84" t="s">
        <v>57</v>
      </c>
      <c r="F3" s="84" t="s">
        <v>58</v>
      </c>
      <c r="G3" s="86" t="s">
        <v>59</v>
      </c>
      <c r="H3" s="107"/>
      <c r="J3" s="83" t="s">
        <v>55</v>
      </c>
      <c r="K3" s="312" t="s">
        <v>62</v>
      </c>
      <c r="L3" s="313"/>
      <c r="M3" s="85" t="s">
        <v>56</v>
      </c>
      <c r="N3" s="84" t="s">
        <v>57</v>
      </c>
      <c r="O3" s="84" t="s">
        <v>58</v>
      </c>
      <c r="P3" s="86" t="s">
        <v>59</v>
      </c>
      <c r="Q3" s="107"/>
      <c r="S3" s="83" t="s">
        <v>55</v>
      </c>
      <c r="T3" s="312" t="s">
        <v>62</v>
      </c>
      <c r="U3" s="313"/>
      <c r="V3" s="85" t="s">
        <v>56</v>
      </c>
      <c r="W3" s="84" t="s">
        <v>57</v>
      </c>
      <c r="X3" s="84" t="s">
        <v>58</v>
      </c>
      <c r="Y3" s="86" t="s">
        <v>59</v>
      </c>
      <c r="Z3" s="107"/>
      <c r="AB3" s="83" t="s">
        <v>55</v>
      </c>
      <c r="AC3" s="312" t="s">
        <v>62</v>
      </c>
      <c r="AD3" s="313"/>
      <c r="AE3" s="85" t="s">
        <v>56</v>
      </c>
      <c r="AF3" s="84" t="s">
        <v>57</v>
      </c>
      <c r="AG3" s="84" t="s">
        <v>58</v>
      </c>
      <c r="AH3" s="86" t="s">
        <v>59</v>
      </c>
      <c r="AI3" s="107"/>
    </row>
    <row r="4" spans="1:35" ht="31.5" customHeight="1" thickTop="1">
      <c r="A4" s="87">
        <v>1</v>
      </c>
      <c r="B4" s="314" t="str">
        <f t="shared" ref="B4:B10" si="0">E28</f>
        <v>Július Vlk</v>
      </c>
      <c r="C4" s="315"/>
      <c r="D4" s="103" t="str">
        <f t="shared" ref="D4:D10" si="1">F28</f>
        <v>SRZ MO Spišská Nová Ves</v>
      </c>
      <c r="E4" s="109"/>
      <c r="F4" s="88"/>
      <c r="G4" s="111"/>
      <c r="H4" s="8"/>
      <c r="J4" s="87">
        <v>1</v>
      </c>
      <c r="K4" s="314" t="str">
        <f t="shared" ref="K4:K10" si="2">N28</f>
        <v>Branislav Oslanec</v>
      </c>
      <c r="L4" s="315"/>
      <c r="M4" s="103" t="str">
        <f t="shared" ref="M4:M10" si="3">O28</f>
        <v>SRZ MsO Trenčín</v>
      </c>
      <c r="N4" s="109"/>
      <c r="O4" s="88"/>
      <c r="P4" s="111"/>
      <c r="Q4" s="8"/>
      <c r="S4" s="87">
        <v>1</v>
      </c>
      <c r="T4" s="314" t="str">
        <f t="shared" ref="T4:T10" si="4">W28</f>
        <v>Július Forgáč st.</v>
      </c>
      <c r="U4" s="315"/>
      <c r="V4" s="103" t="str">
        <f t="shared" ref="V4:V10" si="5">X28</f>
        <v>SRZ MO Sabinov</v>
      </c>
      <c r="W4" s="109"/>
      <c r="X4" s="88"/>
      <c r="Y4" s="111"/>
      <c r="Z4" s="8"/>
      <c r="AB4" s="87">
        <v>1</v>
      </c>
      <c r="AC4" s="314" t="e">
        <f t="shared" ref="AC4:AC15" si="6">AF28</f>
        <v>#N/A</v>
      </c>
      <c r="AD4" s="315"/>
      <c r="AE4" s="103" t="e">
        <f t="shared" ref="AE4:AE15" si="7">AG28</f>
        <v>#N/A</v>
      </c>
      <c r="AF4" s="109">
        <v>7470</v>
      </c>
      <c r="AG4" s="88"/>
      <c r="AH4" s="111">
        <v>4</v>
      </c>
      <c r="AI4" s="8"/>
    </row>
    <row r="5" spans="1:35" ht="31.5" customHeight="1">
      <c r="A5" s="90">
        <v>2</v>
      </c>
      <c r="B5" s="305" t="str">
        <f t="shared" si="0"/>
        <v>Branislav Lednár</v>
      </c>
      <c r="C5" s="306"/>
      <c r="D5" s="104" t="str">
        <f t="shared" si="1"/>
        <v>SRZ MO Nitra</v>
      </c>
      <c r="E5" s="110"/>
      <c r="F5" s="91"/>
      <c r="G5" s="112"/>
      <c r="H5" s="8"/>
      <c r="J5" s="90">
        <v>2</v>
      </c>
      <c r="K5" s="305" t="str">
        <f t="shared" si="2"/>
        <v>Gabriel Mokusz</v>
      </c>
      <c r="L5" s="306"/>
      <c r="M5" s="104" t="str">
        <f t="shared" si="3"/>
        <v>SRZ MsO Dunajská Streda</v>
      </c>
      <c r="N5" s="110"/>
      <c r="O5" s="91"/>
      <c r="P5" s="112"/>
      <c r="Q5" s="8"/>
      <c r="S5" s="90">
        <v>2</v>
      </c>
      <c r="T5" s="305" t="str">
        <f t="shared" si="4"/>
        <v>Rastislav Staňa</v>
      </c>
      <c r="U5" s="306"/>
      <c r="V5" s="104" t="str">
        <f t="shared" si="5"/>
        <v>SRZ MO Spišská Nová Ves</v>
      </c>
      <c r="W5" s="110"/>
      <c r="X5" s="91"/>
      <c r="Y5" s="112"/>
      <c r="Z5" s="8"/>
      <c r="AB5" s="90">
        <v>2</v>
      </c>
      <c r="AC5" s="305" t="e">
        <f t="shared" si="6"/>
        <v>#N/A</v>
      </c>
      <c r="AD5" s="306"/>
      <c r="AE5" s="104" t="e">
        <f t="shared" si="7"/>
        <v>#N/A</v>
      </c>
      <c r="AF5" s="110">
        <v>5360</v>
      </c>
      <c r="AG5" s="91"/>
      <c r="AH5" s="112">
        <v>10</v>
      </c>
      <c r="AI5" s="8"/>
    </row>
    <row r="6" spans="1:35" ht="31.5" customHeight="1">
      <c r="A6" s="90">
        <v>3</v>
      </c>
      <c r="B6" s="305" t="str">
        <f t="shared" si="0"/>
        <v>Peter Šamo</v>
      </c>
      <c r="C6" s="306"/>
      <c r="D6" s="104" t="str">
        <f t="shared" si="1"/>
        <v>SRZ MsO  Zvolen</v>
      </c>
      <c r="E6" s="110"/>
      <c r="F6" s="91"/>
      <c r="G6" s="112"/>
      <c r="H6" s="8"/>
      <c r="J6" s="90">
        <v>3</v>
      </c>
      <c r="K6" s="305" t="str">
        <f t="shared" si="2"/>
        <v>Peter Ondračka</v>
      </c>
      <c r="L6" s="306"/>
      <c r="M6" s="104" t="str">
        <f t="shared" si="3"/>
        <v>SRZ MsO  Zvolen</v>
      </c>
      <c r="N6" s="110"/>
      <c r="O6" s="91"/>
      <c r="P6" s="112"/>
      <c r="Q6" s="8"/>
      <c r="S6" s="90">
        <v>3</v>
      </c>
      <c r="T6" s="305" t="str">
        <f t="shared" si="4"/>
        <v>Lukáš Kubečka</v>
      </c>
      <c r="U6" s="306"/>
      <c r="V6" s="104" t="str">
        <f t="shared" si="5"/>
        <v>SRZ MsO Trenčín</v>
      </c>
      <c r="W6" s="110"/>
      <c r="X6" s="91"/>
      <c r="Y6" s="112"/>
      <c r="Z6" s="8"/>
      <c r="AB6" s="90">
        <v>3</v>
      </c>
      <c r="AC6" s="305" t="e">
        <f t="shared" si="6"/>
        <v>#N/A</v>
      </c>
      <c r="AD6" s="306"/>
      <c r="AE6" s="104" t="e">
        <f t="shared" si="7"/>
        <v>#N/A</v>
      </c>
      <c r="AF6" s="110">
        <v>5980</v>
      </c>
      <c r="AG6" s="91"/>
      <c r="AH6" s="112">
        <v>8</v>
      </c>
      <c r="AI6" s="8"/>
    </row>
    <row r="7" spans="1:35" ht="31.5" customHeight="1">
      <c r="A7" s="90">
        <v>4</v>
      </c>
      <c r="B7" s="305" t="str">
        <f t="shared" si="0"/>
        <v>Peter Vajda</v>
      </c>
      <c r="C7" s="306"/>
      <c r="D7" s="104" t="str">
        <f t="shared" si="1"/>
        <v>SRZ MO Michalovce</v>
      </c>
      <c r="E7" s="110"/>
      <c r="F7" s="91"/>
      <c r="G7" s="112"/>
      <c r="H7" s="8"/>
      <c r="J7" s="90">
        <v>4</v>
      </c>
      <c r="K7" s="305" t="str">
        <f t="shared" si="2"/>
        <v>Ján Matola</v>
      </c>
      <c r="L7" s="306"/>
      <c r="M7" s="104" t="str">
        <f t="shared" si="3"/>
        <v>SRZ MO Sabinov</v>
      </c>
      <c r="N7" s="110"/>
      <c r="O7" s="91"/>
      <c r="P7" s="112"/>
      <c r="Q7" s="8"/>
      <c r="S7" s="90">
        <v>4</v>
      </c>
      <c r="T7" s="305" t="str">
        <f t="shared" si="4"/>
        <v>Jozef Kaštely</v>
      </c>
      <c r="U7" s="306"/>
      <c r="V7" s="104" t="str">
        <f t="shared" si="5"/>
        <v>SRZ MO Michalovce</v>
      </c>
      <c r="W7" s="110"/>
      <c r="X7" s="91"/>
      <c r="Y7" s="112"/>
      <c r="Z7" s="8"/>
      <c r="AB7" s="90">
        <v>4</v>
      </c>
      <c r="AC7" s="305" t="e">
        <f t="shared" si="6"/>
        <v>#N/A</v>
      </c>
      <c r="AD7" s="306"/>
      <c r="AE7" s="104" t="e">
        <f t="shared" si="7"/>
        <v>#N/A</v>
      </c>
      <c r="AF7" s="110">
        <v>5300</v>
      </c>
      <c r="AG7" s="91"/>
      <c r="AH7" s="112">
        <v>11</v>
      </c>
      <c r="AI7" s="8"/>
    </row>
    <row r="8" spans="1:35" ht="31.5" customHeight="1">
      <c r="A8" s="90">
        <v>5</v>
      </c>
      <c r="B8" s="305" t="str">
        <f t="shared" si="0"/>
        <v>Patrik Gargalík</v>
      </c>
      <c r="C8" s="306"/>
      <c r="D8" s="104" t="str">
        <f t="shared" si="1"/>
        <v>SRZ MO Sabinov</v>
      </c>
      <c r="E8" s="110"/>
      <c r="F8" s="91"/>
      <c r="G8" s="112"/>
      <c r="H8" s="8"/>
      <c r="J8" s="90">
        <v>5</v>
      </c>
      <c r="K8" s="305" t="str">
        <f t="shared" si="2"/>
        <v>Pavol Giertl</v>
      </c>
      <c r="L8" s="306"/>
      <c r="M8" s="104" t="str">
        <f t="shared" si="3"/>
        <v>SRZ MO Nitra</v>
      </c>
      <c r="N8" s="110"/>
      <c r="O8" s="91"/>
      <c r="P8" s="112"/>
      <c r="Q8" s="8"/>
      <c r="S8" s="90">
        <v>5</v>
      </c>
      <c r="T8" s="305" t="str">
        <f t="shared" si="4"/>
        <v>Tomáš Burian</v>
      </c>
      <c r="U8" s="306"/>
      <c r="V8" s="104" t="str">
        <f t="shared" si="5"/>
        <v>SRZ MO Nitra</v>
      </c>
      <c r="W8" s="110"/>
      <c r="X8" s="91"/>
      <c r="Y8" s="112"/>
      <c r="Z8" s="8"/>
      <c r="AB8" s="90">
        <v>5</v>
      </c>
      <c r="AC8" s="305" t="e">
        <f t="shared" si="6"/>
        <v>#N/A</v>
      </c>
      <c r="AD8" s="306"/>
      <c r="AE8" s="104" t="e">
        <f t="shared" si="7"/>
        <v>#N/A</v>
      </c>
      <c r="AF8" s="110">
        <v>6700</v>
      </c>
      <c r="AG8" s="91"/>
      <c r="AH8" s="112">
        <v>7</v>
      </c>
      <c r="AI8" s="8"/>
    </row>
    <row r="9" spans="1:35" ht="31.5" customHeight="1">
      <c r="A9" s="90">
        <v>6</v>
      </c>
      <c r="B9" s="305" t="str">
        <f t="shared" si="0"/>
        <v>Roman Radil</v>
      </c>
      <c r="C9" s="306"/>
      <c r="D9" s="104" t="str">
        <f t="shared" si="1"/>
        <v>SRZ MsO Trenčín</v>
      </c>
      <c r="E9" s="110"/>
      <c r="F9" s="94"/>
      <c r="G9" s="112"/>
      <c r="H9" s="8"/>
      <c r="J9" s="90">
        <v>6</v>
      </c>
      <c r="K9" s="305" t="str">
        <f t="shared" si="2"/>
        <v>Michal Pacák</v>
      </c>
      <c r="L9" s="306"/>
      <c r="M9" s="104" t="str">
        <f t="shared" si="3"/>
        <v>SRZ MO Spišská Nová Ves</v>
      </c>
      <c r="N9" s="110"/>
      <c r="O9" s="94"/>
      <c r="P9" s="112"/>
      <c r="Q9" s="8"/>
      <c r="S9" s="90">
        <v>6</v>
      </c>
      <c r="T9" s="305" t="str">
        <f t="shared" si="4"/>
        <v>Milan Pavlovský</v>
      </c>
      <c r="U9" s="306"/>
      <c r="V9" s="104" t="str">
        <f t="shared" si="5"/>
        <v>SRZ MsO  Zvolen</v>
      </c>
      <c r="W9" s="110"/>
      <c r="X9" s="94"/>
      <c r="Y9" s="112"/>
      <c r="Z9" s="8"/>
      <c r="AB9" s="90">
        <v>6</v>
      </c>
      <c r="AC9" s="305" t="e">
        <f t="shared" si="6"/>
        <v>#N/A</v>
      </c>
      <c r="AD9" s="306"/>
      <c r="AE9" s="104" t="e">
        <f t="shared" si="7"/>
        <v>#N/A</v>
      </c>
      <c r="AF9" s="110">
        <v>4570</v>
      </c>
      <c r="AG9" s="94"/>
      <c r="AH9" s="112">
        <v>12</v>
      </c>
      <c r="AI9" s="8"/>
    </row>
    <row r="10" spans="1:35" ht="31.5" customHeight="1">
      <c r="A10" s="90">
        <v>7</v>
      </c>
      <c r="B10" s="305" t="str">
        <f t="shared" si="0"/>
        <v>Zoltán Nagy</v>
      </c>
      <c r="C10" s="306"/>
      <c r="D10" s="104" t="str">
        <f t="shared" si="1"/>
        <v>SRZ MsO Dunajská Streda</v>
      </c>
      <c r="E10" s="110"/>
      <c r="F10" s="91"/>
      <c r="G10" s="112"/>
      <c r="H10" s="8"/>
      <c r="J10" s="90">
        <v>7</v>
      </c>
      <c r="K10" s="305" t="str">
        <f t="shared" si="2"/>
        <v>Andrej Seman</v>
      </c>
      <c r="L10" s="306"/>
      <c r="M10" s="104" t="str">
        <f t="shared" si="3"/>
        <v>SRZ MO Michalovce</v>
      </c>
      <c r="N10" s="110"/>
      <c r="O10" s="91"/>
      <c r="P10" s="112"/>
      <c r="Q10" s="8"/>
      <c r="S10" s="90">
        <v>7</v>
      </c>
      <c r="T10" s="305" t="str">
        <f t="shared" si="4"/>
        <v>Jozef Gyurkovits</v>
      </c>
      <c r="U10" s="306"/>
      <c r="V10" s="104" t="str">
        <f t="shared" si="5"/>
        <v>SRZ MsO Dunajská Streda</v>
      </c>
      <c r="W10" s="110"/>
      <c r="X10" s="91"/>
      <c r="Y10" s="112"/>
      <c r="Z10" s="8"/>
      <c r="AB10" s="90">
        <v>7</v>
      </c>
      <c r="AC10" s="305" t="e">
        <f t="shared" si="6"/>
        <v>#N/A</v>
      </c>
      <c r="AD10" s="306"/>
      <c r="AE10" s="104" t="e">
        <f t="shared" si="7"/>
        <v>#N/A</v>
      </c>
      <c r="AF10" s="110">
        <v>10090</v>
      </c>
      <c r="AG10" s="91"/>
      <c r="AH10" s="112">
        <v>1</v>
      </c>
      <c r="AI10" s="8"/>
    </row>
    <row r="11" spans="1:35" ht="31.5" customHeight="1">
      <c r="A11" s="90">
        <v>8</v>
      </c>
      <c r="B11" s="305"/>
      <c r="C11" s="306"/>
      <c r="D11" s="104"/>
      <c r="E11" s="110"/>
      <c r="F11" s="91"/>
      <c r="G11" s="112"/>
      <c r="H11" s="8"/>
      <c r="J11" s="90"/>
      <c r="K11" s="305"/>
      <c r="L11" s="306"/>
      <c r="M11" s="104"/>
      <c r="N11" s="110"/>
      <c r="O11" s="91"/>
      <c r="P11" s="112"/>
      <c r="Q11" s="8"/>
      <c r="S11" s="90"/>
      <c r="T11" s="305"/>
      <c r="U11" s="306"/>
      <c r="V11" s="104"/>
      <c r="W11" s="110"/>
      <c r="X11" s="91"/>
      <c r="Y11" s="112"/>
      <c r="Z11" s="8"/>
      <c r="AB11" s="90">
        <v>8</v>
      </c>
      <c r="AC11" s="305" t="e">
        <f t="shared" si="6"/>
        <v>#N/A</v>
      </c>
      <c r="AD11" s="306"/>
      <c r="AE11" s="104" t="e">
        <f t="shared" si="7"/>
        <v>#N/A</v>
      </c>
      <c r="AF11" s="110">
        <v>8240</v>
      </c>
      <c r="AG11" s="91"/>
      <c r="AH11" s="112">
        <v>3</v>
      </c>
      <c r="AI11" s="8"/>
    </row>
    <row r="12" spans="1:35" ht="31.5" customHeight="1">
      <c r="A12" s="90">
        <v>9</v>
      </c>
      <c r="B12" s="305"/>
      <c r="C12" s="306"/>
      <c r="D12" s="104"/>
      <c r="E12" s="110"/>
      <c r="F12" s="91"/>
      <c r="G12" s="112"/>
      <c r="H12" s="8"/>
      <c r="J12" s="90"/>
      <c r="K12" s="305"/>
      <c r="L12" s="306"/>
      <c r="M12" s="104"/>
      <c r="N12" s="110"/>
      <c r="O12" s="91"/>
      <c r="P12" s="112"/>
      <c r="Q12" s="8"/>
      <c r="S12" s="90"/>
      <c r="T12" s="305"/>
      <c r="U12" s="306"/>
      <c r="V12" s="104"/>
      <c r="W12" s="110"/>
      <c r="X12" s="91"/>
      <c r="Y12" s="112"/>
      <c r="Z12" s="8"/>
      <c r="AB12" s="90">
        <v>9</v>
      </c>
      <c r="AC12" s="305" t="e">
        <f t="shared" si="6"/>
        <v>#N/A</v>
      </c>
      <c r="AD12" s="306"/>
      <c r="AE12" s="104" t="e">
        <f t="shared" si="7"/>
        <v>#N/A</v>
      </c>
      <c r="AF12" s="110">
        <v>8890</v>
      </c>
      <c r="AG12" s="91"/>
      <c r="AH12" s="112">
        <v>2</v>
      </c>
      <c r="AI12" s="8"/>
    </row>
    <row r="13" spans="1:35" ht="31.5" customHeight="1">
      <c r="A13" s="90">
        <v>10</v>
      </c>
      <c r="B13" s="305"/>
      <c r="C13" s="306"/>
      <c r="D13" s="104"/>
      <c r="E13" s="110"/>
      <c r="F13" s="91"/>
      <c r="G13" s="112"/>
      <c r="H13" s="8"/>
      <c r="J13" s="90"/>
      <c r="K13" s="305"/>
      <c r="L13" s="306"/>
      <c r="M13" s="104"/>
      <c r="N13" s="110"/>
      <c r="O13" s="91"/>
      <c r="P13" s="112"/>
      <c r="Q13" s="8"/>
      <c r="S13" s="90"/>
      <c r="T13" s="305"/>
      <c r="U13" s="306"/>
      <c r="V13" s="104"/>
      <c r="W13" s="110"/>
      <c r="X13" s="91"/>
      <c r="Y13" s="112"/>
      <c r="Z13" s="8"/>
      <c r="AB13" s="90">
        <v>10</v>
      </c>
      <c r="AC13" s="305" t="e">
        <f t="shared" si="6"/>
        <v>#N/A</v>
      </c>
      <c r="AD13" s="306"/>
      <c r="AE13" s="104" t="e">
        <f t="shared" si="7"/>
        <v>#N/A</v>
      </c>
      <c r="AF13" s="110">
        <v>5890</v>
      </c>
      <c r="AG13" s="91"/>
      <c r="AH13" s="112">
        <v>9</v>
      </c>
      <c r="AI13" s="8"/>
    </row>
    <row r="14" spans="1:35" ht="31.5" customHeight="1">
      <c r="A14" s="90">
        <v>11</v>
      </c>
      <c r="B14" s="305"/>
      <c r="C14" s="306"/>
      <c r="D14" s="104"/>
      <c r="E14" s="110"/>
      <c r="F14" s="91"/>
      <c r="G14" s="112"/>
      <c r="H14" s="8"/>
      <c r="J14" s="90"/>
      <c r="K14" s="305"/>
      <c r="L14" s="306"/>
      <c r="M14" s="104"/>
      <c r="N14" s="110"/>
      <c r="O14" s="91"/>
      <c r="P14" s="112"/>
      <c r="Q14" s="8"/>
      <c r="S14" s="90"/>
      <c r="T14" s="305"/>
      <c r="U14" s="306"/>
      <c r="V14" s="104"/>
      <c r="W14" s="110"/>
      <c r="X14" s="91"/>
      <c r="Y14" s="112"/>
      <c r="Z14" s="8"/>
      <c r="AB14" s="90">
        <v>11</v>
      </c>
      <c r="AC14" s="305" t="e">
        <f t="shared" si="6"/>
        <v>#N/A</v>
      </c>
      <c r="AD14" s="306"/>
      <c r="AE14" s="104" t="e">
        <f t="shared" si="7"/>
        <v>#N/A</v>
      </c>
      <c r="AF14" s="110">
        <v>6990</v>
      </c>
      <c r="AG14" s="91"/>
      <c r="AH14" s="112">
        <v>6</v>
      </c>
      <c r="AI14" s="8"/>
    </row>
    <row r="15" spans="1:35" ht="31.5" customHeight="1">
      <c r="A15" s="90">
        <v>12</v>
      </c>
      <c r="B15" s="305"/>
      <c r="C15" s="306"/>
      <c r="D15" s="104"/>
      <c r="E15" s="110"/>
      <c r="F15" s="91"/>
      <c r="G15" s="112"/>
      <c r="H15" s="8"/>
      <c r="J15" s="90"/>
      <c r="K15" s="305"/>
      <c r="L15" s="306"/>
      <c r="M15" s="104"/>
      <c r="N15" s="110"/>
      <c r="O15" s="91"/>
      <c r="P15" s="112"/>
      <c r="Q15" s="8"/>
      <c r="S15" s="90"/>
      <c r="T15" s="305"/>
      <c r="U15" s="306"/>
      <c r="V15" s="104"/>
      <c r="W15" s="110"/>
      <c r="X15" s="91"/>
      <c r="Y15" s="112"/>
      <c r="Z15" s="8"/>
      <c r="AB15" s="90">
        <v>12</v>
      </c>
      <c r="AC15" s="305" t="e">
        <f t="shared" si="6"/>
        <v>#N/A</v>
      </c>
      <c r="AD15" s="306"/>
      <c r="AE15" s="104" t="e">
        <f t="shared" si="7"/>
        <v>#N/A</v>
      </c>
      <c r="AF15" s="110">
        <v>7360</v>
      </c>
      <c r="AG15" s="91"/>
      <c r="AH15" s="112">
        <v>5</v>
      </c>
      <c r="AI15" s="8"/>
    </row>
    <row r="16" spans="1:35" ht="31.5" customHeight="1">
      <c r="A16" s="90">
        <v>13</v>
      </c>
      <c r="B16" s="305"/>
      <c r="C16" s="306"/>
      <c r="D16" s="92"/>
      <c r="E16" s="91"/>
      <c r="F16" s="91"/>
      <c r="G16" s="93"/>
      <c r="H16" s="8"/>
      <c r="J16" s="90">
        <v>13</v>
      </c>
      <c r="K16" s="305"/>
      <c r="L16" s="306"/>
      <c r="M16" s="92"/>
      <c r="N16" s="91"/>
      <c r="O16" s="91"/>
      <c r="P16" s="93"/>
      <c r="Q16" s="8"/>
      <c r="S16" s="90">
        <v>13</v>
      </c>
      <c r="T16" s="305"/>
      <c r="U16" s="306"/>
      <c r="V16" s="92"/>
      <c r="W16" s="91"/>
      <c r="X16" s="91"/>
      <c r="Y16" s="93"/>
      <c r="Z16" s="8"/>
      <c r="AB16" s="90">
        <v>13</v>
      </c>
      <c r="AC16" s="305"/>
      <c r="AD16" s="306"/>
      <c r="AE16" s="92"/>
      <c r="AF16" s="91"/>
      <c r="AG16" s="91"/>
      <c r="AH16" s="93"/>
      <c r="AI16" s="8"/>
    </row>
    <row r="17" spans="1:35" ht="31.5" customHeight="1">
      <c r="A17" s="90">
        <v>14</v>
      </c>
      <c r="B17" s="305"/>
      <c r="C17" s="306"/>
      <c r="D17" s="96"/>
      <c r="E17" s="95"/>
      <c r="F17" s="95"/>
      <c r="G17" s="97"/>
      <c r="H17" s="8"/>
      <c r="J17" s="90">
        <v>14</v>
      </c>
      <c r="K17" s="305"/>
      <c r="L17" s="306"/>
      <c r="M17" s="96"/>
      <c r="N17" s="95"/>
      <c r="O17" s="95"/>
      <c r="P17" s="97"/>
      <c r="Q17" s="8"/>
      <c r="S17" s="90">
        <v>14</v>
      </c>
      <c r="T17" s="305"/>
      <c r="U17" s="306"/>
      <c r="V17" s="96"/>
      <c r="W17" s="95"/>
      <c r="X17" s="95"/>
      <c r="Y17" s="97"/>
      <c r="Z17" s="8"/>
      <c r="AB17" s="90">
        <v>14</v>
      </c>
      <c r="AC17" s="305"/>
      <c r="AD17" s="306"/>
      <c r="AE17" s="96"/>
      <c r="AF17" s="95"/>
      <c r="AG17" s="95"/>
      <c r="AH17" s="97"/>
      <c r="AI17" s="8"/>
    </row>
    <row r="18" spans="1:35" ht="31.5" customHeight="1">
      <c r="A18" s="90">
        <v>15</v>
      </c>
      <c r="B18" s="305"/>
      <c r="C18" s="306"/>
      <c r="D18" s="92"/>
      <c r="E18" s="91"/>
      <c r="F18" s="91"/>
      <c r="G18" s="93"/>
      <c r="H18" s="8"/>
      <c r="J18" s="90">
        <v>15</v>
      </c>
      <c r="K18" s="305"/>
      <c r="L18" s="306"/>
      <c r="M18" s="92"/>
      <c r="N18" s="91"/>
      <c r="O18" s="91"/>
      <c r="P18" s="93"/>
      <c r="Q18" s="8"/>
      <c r="S18" s="90">
        <v>15</v>
      </c>
      <c r="T18" s="305"/>
      <c r="U18" s="306"/>
      <c r="V18" s="92"/>
      <c r="W18" s="91"/>
      <c r="X18" s="91"/>
      <c r="Y18" s="93"/>
      <c r="Z18" s="8"/>
      <c r="AB18" s="90">
        <v>15</v>
      </c>
      <c r="AC18" s="305"/>
      <c r="AD18" s="306"/>
      <c r="AE18" s="92"/>
      <c r="AF18" s="91"/>
      <c r="AG18" s="91"/>
      <c r="AH18" s="93"/>
      <c r="AI18" s="8"/>
    </row>
    <row r="19" spans="1:35" ht="31.5" customHeight="1">
      <c r="A19" s="90">
        <v>16</v>
      </c>
      <c r="B19" s="305"/>
      <c r="C19" s="306"/>
      <c r="D19" s="92"/>
      <c r="E19" s="91"/>
      <c r="F19" s="91"/>
      <c r="G19" s="93"/>
      <c r="H19" s="8"/>
      <c r="J19" s="90">
        <v>16</v>
      </c>
      <c r="K19" s="305"/>
      <c r="L19" s="306"/>
      <c r="M19" s="92"/>
      <c r="N19" s="91"/>
      <c r="O19" s="91"/>
      <c r="P19" s="93"/>
      <c r="Q19" s="8"/>
      <c r="S19" s="90">
        <v>16</v>
      </c>
      <c r="T19" s="305"/>
      <c r="U19" s="306"/>
      <c r="V19" s="92"/>
      <c r="W19" s="91"/>
      <c r="X19" s="91"/>
      <c r="Y19" s="93"/>
      <c r="Z19" s="8"/>
      <c r="AB19" s="90">
        <v>16</v>
      </c>
      <c r="AC19" s="305"/>
      <c r="AD19" s="306"/>
      <c r="AE19" s="92"/>
      <c r="AF19" s="91"/>
      <c r="AG19" s="91"/>
      <c r="AH19" s="93"/>
      <c r="AI19" s="8"/>
    </row>
    <row r="20" spans="1:35" ht="31.5" customHeight="1">
      <c r="A20" s="90">
        <v>17</v>
      </c>
      <c r="B20" s="305"/>
      <c r="C20" s="306"/>
      <c r="D20" s="92"/>
      <c r="E20" s="91"/>
      <c r="F20" s="91"/>
      <c r="G20" s="93"/>
      <c r="H20" s="8"/>
      <c r="J20" s="90">
        <v>17</v>
      </c>
      <c r="K20" s="305"/>
      <c r="L20" s="306"/>
      <c r="M20" s="92"/>
      <c r="N20" s="91"/>
      <c r="O20" s="91"/>
      <c r="P20" s="93"/>
      <c r="Q20" s="8"/>
      <c r="S20" s="90">
        <v>17</v>
      </c>
      <c r="T20" s="305"/>
      <c r="U20" s="306"/>
      <c r="V20" s="92"/>
      <c r="W20" s="91"/>
      <c r="X20" s="91"/>
      <c r="Y20" s="93"/>
      <c r="Z20" s="8"/>
      <c r="AB20" s="90">
        <v>17</v>
      </c>
      <c r="AC20" s="305"/>
      <c r="AD20" s="306"/>
      <c r="AE20" s="92"/>
      <c r="AF20" s="91"/>
      <c r="AG20" s="91"/>
      <c r="AH20" s="93"/>
      <c r="AI20" s="8"/>
    </row>
    <row r="21" spans="1:35" ht="31.5" customHeight="1">
      <c r="A21" s="90">
        <v>18</v>
      </c>
      <c r="B21" s="305"/>
      <c r="C21" s="306"/>
      <c r="D21" s="98"/>
      <c r="E21" s="88"/>
      <c r="F21" s="88"/>
      <c r="G21" s="89"/>
      <c r="H21" s="8"/>
      <c r="J21" s="90">
        <v>18</v>
      </c>
      <c r="K21" s="305"/>
      <c r="L21" s="306"/>
      <c r="M21" s="98"/>
      <c r="N21" s="88"/>
      <c r="O21" s="88"/>
      <c r="P21" s="89"/>
      <c r="Q21" s="8"/>
      <c r="S21" s="90">
        <v>18</v>
      </c>
      <c r="T21" s="305"/>
      <c r="U21" s="306"/>
      <c r="V21" s="98"/>
      <c r="W21" s="88"/>
      <c r="X21" s="88"/>
      <c r="Y21" s="89"/>
      <c r="Z21" s="8"/>
      <c r="AB21" s="90">
        <v>18</v>
      </c>
      <c r="AC21" s="305"/>
      <c r="AD21" s="306"/>
      <c r="AE21" s="98"/>
      <c r="AF21" s="88"/>
      <c r="AG21" s="88"/>
      <c r="AH21" s="89"/>
      <c r="AI21" s="8"/>
    </row>
    <row r="22" spans="1:35" ht="31.5" customHeight="1">
      <c r="A22" s="90">
        <v>19</v>
      </c>
      <c r="B22" s="307"/>
      <c r="C22" s="308"/>
      <c r="D22" s="92"/>
      <c r="E22" s="91"/>
      <c r="F22" s="91"/>
      <c r="G22" s="93"/>
      <c r="H22" s="8"/>
      <c r="J22" s="90">
        <v>19</v>
      </c>
      <c r="K22" s="307"/>
      <c r="L22" s="308"/>
      <c r="M22" s="92"/>
      <c r="N22" s="91"/>
      <c r="O22" s="91"/>
      <c r="P22" s="93"/>
      <c r="Q22" s="8"/>
      <c r="S22" s="90">
        <v>19</v>
      </c>
      <c r="T22" s="307"/>
      <c r="U22" s="308"/>
      <c r="V22" s="92"/>
      <c r="W22" s="91"/>
      <c r="X22" s="91"/>
      <c r="Y22" s="93"/>
      <c r="Z22" s="8"/>
      <c r="AB22" s="90">
        <v>19</v>
      </c>
      <c r="AC22" s="307"/>
      <c r="AD22" s="308"/>
      <c r="AE22" s="92"/>
      <c r="AF22" s="91"/>
      <c r="AG22" s="91"/>
      <c r="AH22" s="93"/>
      <c r="AI22" s="8"/>
    </row>
    <row r="23" spans="1:35" ht="31.5" customHeight="1" thickBot="1">
      <c r="A23" s="99">
        <v>20</v>
      </c>
      <c r="B23" s="309"/>
      <c r="C23" s="310"/>
      <c r="D23" s="101"/>
      <c r="E23" s="100"/>
      <c r="F23" s="100"/>
      <c r="G23" s="102"/>
      <c r="H23" s="8"/>
      <c r="J23" s="99">
        <v>20</v>
      </c>
      <c r="K23" s="309"/>
      <c r="L23" s="310"/>
      <c r="M23" s="101"/>
      <c r="N23" s="100"/>
      <c r="O23" s="100"/>
      <c r="P23" s="102"/>
      <c r="Q23" s="8"/>
      <c r="S23" s="99">
        <v>20</v>
      </c>
      <c r="T23" s="309"/>
      <c r="U23" s="310"/>
      <c r="V23" s="101"/>
      <c r="W23" s="100"/>
      <c r="X23" s="100"/>
      <c r="Y23" s="102"/>
      <c r="Z23" s="8"/>
      <c r="AB23" s="99">
        <v>20</v>
      </c>
      <c r="AC23" s="309"/>
      <c r="AD23" s="310"/>
      <c r="AE23" s="101"/>
      <c r="AF23" s="100"/>
      <c r="AG23" s="100"/>
      <c r="AH23" s="102"/>
      <c r="AI23" s="8"/>
    </row>
    <row r="24" spans="1:35" ht="33.75" customHeight="1">
      <c r="A24" s="311" t="s">
        <v>60</v>
      </c>
      <c r="B24" s="311"/>
      <c r="C24" s="311"/>
      <c r="D24" s="304" t="s">
        <v>61</v>
      </c>
      <c r="E24" s="304"/>
      <c r="F24" s="304"/>
      <c r="J24" s="311" t="s">
        <v>60</v>
      </c>
      <c r="K24" s="311"/>
      <c r="L24" s="311"/>
      <c r="M24" s="304" t="s">
        <v>61</v>
      </c>
      <c r="N24" s="304"/>
      <c r="O24" s="304"/>
      <c r="S24" s="311" t="s">
        <v>60</v>
      </c>
      <c r="T24" s="311"/>
      <c r="U24" s="311"/>
      <c r="V24" s="304" t="s">
        <v>61</v>
      </c>
      <c r="W24" s="304"/>
      <c r="X24" s="304"/>
      <c r="AB24" s="311" t="s">
        <v>60</v>
      </c>
      <c r="AC24" s="311"/>
      <c r="AD24" s="311"/>
      <c r="AE24" s="304" t="s">
        <v>61</v>
      </c>
      <c r="AF24" s="304"/>
      <c r="AG24" s="304"/>
    </row>
    <row r="27" spans="1:35">
      <c r="A27" t="s">
        <v>52</v>
      </c>
      <c r="B27" t="s">
        <v>53</v>
      </c>
      <c r="J27" t="s">
        <v>52</v>
      </c>
      <c r="K27" t="s">
        <v>53</v>
      </c>
      <c r="S27" t="s">
        <v>52</v>
      </c>
      <c r="T27" t="s">
        <v>53</v>
      </c>
      <c r="AB27" t="s">
        <v>52</v>
      </c>
      <c r="AC27" t="s">
        <v>53</v>
      </c>
    </row>
    <row r="28" spans="1:35">
      <c r="A28">
        <f>'7 družstiev Pretek č. 1'!C6</f>
        <v>6</v>
      </c>
      <c r="B28" t="str">
        <f>'7 družstiev Pretek č. 1'!C5</f>
        <v>Roman Radil</v>
      </c>
      <c r="C28" t="str">
        <f>'7 družstiev Pretek č. 1'!$B$5</f>
        <v>SRZ MsO Trenčín</v>
      </c>
      <c r="D28">
        <v>1</v>
      </c>
      <c r="E28" t="str">
        <f>VLOOKUP($D28,$A$28:$B$39,COLUMN($B$28:$B$39),0)</f>
        <v>Július Vlk</v>
      </c>
      <c r="F28" t="str">
        <f>VLOOKUP($D28,$A$28:$C$39,COLUMN($C$28:$C$39),0)</f>
        <v>SRZ MO Spišská Nová Ves</v>
      </c>
      <c r="J28">
        <f>'7 družstiev Pretek č. 1'!F6</f>
        <v>1</v>
      </c>
      <c r="K28" t="str">
        <f>'7 družstiev Pretek č. 1'!F5</f>
        <v>Branislav Oslanec</v>
      </c>
      <c r="L28" t="str">
        <f>'7 družstiev Pretek č. 1'!$B$5</f>
        <v>SRZ MsO Trenčín</v>
      </c>
      <c r="M28">
        <v>1</v>
      </c>
      <c r="N28" t="str">
        <f>VLOOKUP($M28,$J$28:$K$39,COLUMN($B$28:$B$39),0)</f>
        <v>Branislav Oslanec</v>
      </c>
      <c r="O28" t="str">
        <f>VLOOKUP($M28,$J$28:$L$39,COLUMN($C$28:$C$39),0)</f>
        <v>SRZ MsO Trenčín</v>
      </c>
      <c r="S28">
        <f>'7 družstiev Pretek č. 1'!I6</f>
        <v>3</v>
      </c>
      <c r="T28" t="str">
        <f>'7 družstiev Pretek č. 1'!I5</f>
        <v>Lukáš Kubečka</v>
      </c>
      <c r="U28" t="str">
        <f>'7 družstiev Pretek č. 1'!$B$5</f>
        <v>SRZ MsO Trenčín</v>
      </c>
      <c r="V28">
        <v>1</v>
      </c>
      <c r="W28" t="str">
        <f>VLOOKUP($V28,$S$28:$T$39,COLUMN($B$28:$B$39),0)</f>
        <v>Július Forgáč st.</v>
      </c>
      <c r="X28" t="str">
        <f>VLOOKUP($V28,$S$28:$U$39,COLUMN($C$28:$C$39),0)</f>
        <v>SRZ MO Sabinov</v>
      </c>
      <c r="AB28" t="e">
        <f>'7 družstiev Pretek č. 1'!#REF!</f>
        <v>#REF!</v>
      </c>
      <c r="AC28" t="e">
        <f>'7 družstiev Pretek č. 1'!#REF!</f>
        <v>#REF!</v>
      </c>
      <c r="AD28" t="str">
        <f>'7 družstiev Pretek č. 1'!$B$5</f>
        <v>SRZ MsO Trenčín</v>
      </c>
      <c r="AE28">
        <v>1</v>
      </c>
      <c r="AF28" t="e">
        <f>VLOOKUP($AE28,$AB$28:$AC$39,COLUMN($B$28:$B$39),0)</f>
        <v>#N/A</v>
      </c>
      <c r="AG28" t="e">
        <f>VLOOKUP($AE28,$AB$28:$AD$39,COLUMN($C$28:$C$39),0)</f>
        <v>#N/A</v>
      </c>
    </row>
    <row r="29" spans="1:35">
      <c r="A29">
        <f>'7 družstiev Pretek č. 1'!C8</f>
        <v>4</v>
      </c>
      <c r="B29" t="str">
        <f>'7 družstiev Pretek č. 1'!C7</f>
        <v>Peter Vajda</v>
      </c>
      <c r="C29" t="str">
        <f>'7 družstiev Pretek č. 1'!$B$7</f>
        <v>SRZ MO Michalovce</v>
      </c>
      <c r="D29">
        <v>2</v>
      </c>
      <c r="E29" t="str">
        <f t="shared" ref="E29:E39" si="8">VLOOKUP($D29,$A$28:$B$39,COLUMN($B$28:$B$39),0)</f>
        <v>Branislav Lednár</v>
      </c>
      <c r="F29" t="str">
        <f t="shared" ref="F29:F39" si="9">VLOOKUP($D29,$A$28:$C$39,COLUMN($C$28:$C$39),0)</f>
        <v>SRZ MO Nitra</v>
      </c>
      <c r="J29">
        <f>'7 družstiev Pretek č. 1'!F8</f>
        <v>7</v>
      </c>
      <c r="K29" t="str">
        <f>'7 družstiev Pretek č. 1'!F7</f>
        <v>Andrej Seman</v>
      </c>
      <c r="L29" t="str">
        <f>'7 družstiev Pretek č. 1'!$B$7</f>
        <v>SRZ MO Michalovce</v>
      </c>
      <c r="M29">
        <v>2</v>
      </c>
      <c r="N29" t="str">
        <f t="shared" ref="N29:N39" si="10">VLOOKUP($M29,$J$28:$K$39,COLUMN($B$28:$B$39),0)</f>
        <v>Gabriel Mokusz</v>
      </c>
      <c r="O29" t="str">
        <f t="shared" ref="O29:O39" si="11">VLOOKUP($M29,$J$28:$L$39,COLUMN($C$28:$C$39),0)</f>
        <v>SRZ MsO Dunajská Streda</v>
      </c>
      <c r="S29">
        <f>'7 družstiev Pretek č. 1'!I8</f>
        <v>4</v>
      </c>
      <c r="T29" t="str">
        <f>'7 družstiev Pretek č. 1'!I7</f>
        <v>Jozef Kaštely</v>
      </c>
      <c r="U29" t="str">
        <f>'7 družstiev Pretek č. 1'!$B$7</f>
        <v>SRZ MO Michalovce</v>
      </c>
      <c r="V29">
        <v>2</v>
      </c>
      <c r="W29" t="str">
        <f t="shared" ref="W29:W39" si="12">VLOOKUP($V29,$S$28:$T$39,COLUMN($B$28:$B$39),0)</f>
        <v>Rastislav Staňa</v>
      </c>
      <c r="X29" t="str">
        <f t="shared" ref="X29:X39" si="13">VLOOKUP($V29,$S$28:$U$39,COLUMN($C$28:$C$39),0)</f>
        <v>SRZ MO Spišská Nová Ves</v>
      </c>
      <c r="AB29" t="e">
        <f>'7 družstiev Pretek č. 1'!#REF!</f>
        <v>#REF!</v>
      </c>
      <c r="AC29" t="e">
        <f>'7 družstiev Pretek č. 1'!#REF!</f>
        <v>#REF!</v>
      </c>
      <c r="AD29" t="str">
        <f>'7 družstiev Pretek č. 1'!$B$7</f>
        <v>SRZ MO Michalovce</v>
      </c>
      <c r="AE29">
        <v>2</v>
      </c>
      <c r="AF29" t="e">
        <f t="shared" ref="AF29:AF39" si="14">VLOOKUP($AE29,$AB$28:$AC$39,COLUMN($B$28:$B$39),0)</f>
        <v>#N/A</v>
      </c>
      <c r="AG29" t="e">
        <f t="shared" ref="AG29:AG39" si="15">VLOOKUP($AE29,$AB$28:$AD$39,COLUMN($C$28:$C$39),0)</f>
        <v>#N/A</v>
      </c>
    </row>
    <row r="30" spans="1:35">
      <c r="A30">
        <f>'7 družstiev Pretek č. 1'!C10</f>
        <v>5</v>
      </c>
      <c r="B30" t="str">
        <f>'7 družstiev Pretek č. 1'!C9</f>
        <v>Patrik Gargalík</v>
      </c>
      <c r="C30" t="str">
        <f>'7 družstiev Pretek č. 1'!$B$9</f>
        <v>SRZ MO Sabinov</v>
      </c>
      <c r="D30">
        <v>3</v>
      </c>
      <c r="E30" t="str">
        <f t="shared" si="8"/>
        <v>Peter Šamo</v>
      </c>
      <c r="F30" t="str">
        <f t="shared" si="9"/>
        <v>SRZ MsO  Zvolen</v>
      </c>
      <c r="J30">
        <f>'7 družstiev Pretek č. 1'!F10</f>
        <v>4</v>
      </c>
      <c r="K30" t="str">
        <f>'7 družstiev Pretek č. 1'!F9</f>
        <v>Ján Matola</v>
      </c>
      <c r="L30" t="str">
        <f>'7 družstiev Pretek č. 1'!$B$9</f>
        <v>SRZ MO Sabinov</v>
      </c>
      <c r="M30">
        <v>3</v>
      </c>
      <c r="N30" t="str">
        <f t="shared" si="10"/>
        <v>Peter Ondračka</v>
      </c>
      <c r="O30" t="str">
        <f t="shared" si="11"/>
        <v>SRZ MsO  Zvolen</v>
      </c>
      <c r="S30">
        <f>'7 družstiev Pretek č. 1'!I10</f>
        <v>1</v>
      </c>
      <c r="T30" t="str">
        <f>'7 družstiev Pretek č. 1'!I9</f>
        <v>Július Forgáč st.</v>
      </c>
      <c r="U30" t="str">
        <f>'7 družstiev Pretek č. 1'!$B$9</f>
        <v>SRZ MO Sabinov</v>
      </c>
      <c r="V30">
        <v>3</v>
      </c>
      <c r="W30" t="str">
        <f t="shared" si="12"/>
        <v>Lukáš Kubečka</v>
      </c>
      <c r="X30" t="str">
        <f t="shared" si="13"/>
        <v>SRZ MsO Trenčín</v>
      </c>
      <c r="AB30" t="e">
        <f>'7 družstiev Pretek č. 1'!#REF!</f>
        <v>#REF!</v>
      </c>
      <c r="AC30" t="e">
        <f>'7 družstiev Pretek č. 1'!#REF!</f>
        <v>#REF!</v>
      </c>
      <c r="AD30" t="str">
        <f>'7 družstiev Pretek č. 1'!$B$9</f>
        <v>SRZ MO Sabinov</v>
      </c>
      <c r="AE30">
        <v>3</v>
      </c>
      <c r="AF30" t="e">
        <f t="shared" si="14"/>
        <v>#N/A</v>
      </c>
      <c r="AG30" t="e">
        <f t="shared" si="15"/>
        <v>#N/A</v>
      </c>
    </row>
    <row r="31" spans="1:35">
      <c r="A31">
        <f>'7 družstiev Pretek č. 1'!C12</f>
        <v>2</v>
      </c>
      <c r="B31" t="str">
        <f>'7 družstiev Pretek č. 1'!C11</f>
        <v>Branislav Lednár</v>
      </c>
      <c r="C31" t="str">
        <f>'7 družstiev Pretek č. 1'!$B$11</f>
        <v>SRZ MO Nitra</v>
      </c>
      <c r="D31">
        <v>4</v>
      </c>
      <c r="E31" t="str">
        <f t="shared" si="8"/>
        <v>Peter Vajda</v>
      </c>
      <c r="F31" t="str">
        <f t="shared" si="9"/>
        <v>SRZ MO Michalovce</v>
      </c>
      <c r="J31">
        <f>'7 družstiev Pretek č. 1'!F12</f>
        <v>5</v>
      </c>
      <c r="K31" t="str">
        <f>'7 družstiev Pretek č. 1'!F11</f>
        <v>Pavol Giertl</v>
      </c>
      <c r="L31" t="str">
        <f>'7 družstiev Pretek č. 1'!$B$11</f>
        <v>SRZ MO Nitra</v>
      </c>
      <c r="M31">
        <v>4</v>
      </c>
      <c r="N31" t="str">
        <f t="shared" si="10"/>
        <v>Ján Matola</v>
      </c>
      <c r="O31" t="str">
        <f t="shared" si="11"/>
        <v>SRZ MO Sabinov</v>
      </c>
      <c r="S31">
        <f>'7 družstiev Pretek č. 1'!I12</f>
        <v>5</v>
      </c>
      <c r="T31" t="str">
        <f>'7 družstiev Pretek č. 1'!I11</f>
        <v>Tomáš Burian</v>
      </c>
      <c r="U31" t="str">
        <f>'7 družstiev Pretek č. 1'!$B$11</f>
        <v>SRZ MO Nitra</v>
      </c>
      <c r="V31">
        <v>4</v>
      </c>
      <c r="W31" t="str">
        <f t="shared" si="12"/>
        <v>Jozef Kaštely</v>
      </c>
      <c r="X31" t="str">
        <f t="shared" si="13"/>
        <v>SRZ MO Michalovce</v>
      </c>
      <c r="AB31" t="e">
        <f>'7 družstiev Pretek č. 1'!#REF!</f>
        <v>#REF!</v>
      </c>
      <c r="AC31" t="e">
        <f>'7 družstiev Pretek č. 1'!#REF!</f>
        <v>#REF!</v>
      </c>
      <c r="AD31" t="str">
        <f>'7 družstiev Pretek č. 1'!$B$11</f>
        <v>SRZ MO Nitra</v>
      </c>
      <c r="AE31">
        <v>4</v>
      </c>
      <c r="AF31" t="e">
        <f t="shared" si="14"/>
        <v>#N/A</v>
      </c>
      <c r="AG31" t="e">
        <f t="shared" si="15"/>
        <v>#N/A</v>
      </c>
    </row>
    <row r="32" spans="1:35">
      <c r="A32">
        <f>'7 družstiev Pretek č. 1'!C14</f>
        <v>1</v>
      </c>
      <c r="B32" t="str">
        <f>'7 družstiev Pretek č. 1'!C13</f>
        <v>Július Vlk</v>
      </c>
      <c r="C32" t="str">
        <f>'7 družstiev Pretek č. 1'!$B$13</f>
        <v>SRZ MO Spišská Nová Ves</v>
      </c>
      <c r="D32">
        <v>5</v>
      </c>
      <c r="E32" t="str">
        <f t="shared" si="8"/>
        <v>Patrik Gargalík</v>
      </c>
      <c r="F32" t="str">
        <f t="shared" si="9"/>
        <v>SRZ MO Sabinov</v>
      </c>
      <c r="J32">
        <f>'7 družstiev Pretek č. 1'!F14</f>
        <v>6</v>
      </c>
      <c r="K32" t="str">
        <f>'7 družstiev Pretek č. 1'!F13</f>
        <v>Michal Pacák</v>
      </c>
      <c r="L32" t="str">
        <f>'7 družstiev Pretek č. 1'!$B$13</f>
        <v>SRZ MO Spišská Nová Ves</v>
      </c>
      <c r="M32">
        <v>5</v>
      </c>
      <c r="N32" t="str">
        <f t="shared" si="10"/>
        <v>Pavol Giertl</v>
      </c>
      <c r="O32" t="str">
        <f t="shared" si="11"/>
        <v>SRZ MO Nitra</v>
      </c>
      <c r="S32">
        <f>'7 družstiev Pretek č. 1'!I14</f>
        <v>2</v>
      </c>
      <c r="T32" t="str">
        <f>'7 družstiev Pretek č. 1'!I13</f>
        <v>Rastislav Staňa</v>
      </c>
      <c r="U32" t="str">
        <f>'7 družstiev Pretek č. 1'!$B$13</f>
        <v>SRZ MO Spišská Nová Ves</v>
      </c>
      <c r="V32">
        <v>5</v>
      </c>
      <c r="W32" t="str">
        <f t="shared" si="12"/>
        <v>Tomáš Burian</v>
      </c>
      <c r="X32" t="str">
        <f t="shared" si="13"/>
        <v>SRZ MO Nitra</v>
      </c>
      <c r="AB32" t="e">
        <f>'7 družstiev Pretek č. 1'!#REF!</f>
        <v>#REF!</v>
      </c>
      <c r="AC32" t="e">
        <f>'7 družstiev Pretek č. 1'!#REF!</f>
        <v>#REF!</v>
      </c>
      <c r="AD32" t="str">
        <f>'7 družstiev Pretek č. 1'!$B$13</f>
        <v>SRZ MO Spišská Nová Ves</v>
      </c>
      <c r="AE32">
        <v>5</v>
      </c>
      <c r="AF32" t="e">
        <f t="shared" si="14"/>
        <v>#N/A</v>
      </c>
      <c r="AG32" t="e">
        <f t="shared" si="15"/>
        <v>#N/A</v>
      </c>
    </row>
    <row r="33" spans="1:33">
      <c r="A33">
        <f>'7 družstiev Pretek č. 1'!C16</f>
        <v>7</v>
      </c>
      <c r="B33" t="str">
        <f>'7 družstiev Pretek č. 1'!C15</f>
        <v>Zoltán Nagy</v>
      </c>
      <c r="C33" t="str">
        <f>'7 družstiev Pretek č. 1'!$B$15</f>
        <v>SRZ MsO Dunajská Streda</v>
      </c>
      <c r="D33">
        <v>6</v>
      </c>
      <c r="E33" t="str">
        <f t="shared" si="8"/>
        <v>Roman Radil</v>
      </c>
      <c r="F33" t="str">
        <f t="shared" si="9"/>
        <v>SRZ MsO Trenčín</v>
      </c>
      <c r="J33">
        <f>'7 družstiev Pretek č. 1'!F16</f>
        <v>2</v>
      </c>
      <c r="K33" t="str">
        <f>'7 družstiev Pretek č. 1'!F15</f>
        <v>Gabriel Mokusz</v>
      </c>
      <c r="L33" t="str">
        <f>'7 družstiev Pretek č. 1'!$B$15</f>
        <v>SRZ MsO Dunajská Streda</v>
      </c>
      <c r="M33">
        <v>6</v>
      </c>
      <c r="N33" t="str">
        <f t="shared" si="10"/>
        <v>Michal Pacák</v>
      </c>
      <c r="O33" t="str">
        <f t="shared" si="11"/>
        <v>SRZ MO Spišská Nová Ves</v>
      </c>
      <c r="S33">
        <f>'7 družstiev Pretek č. 1'!I16</f>
        <v>7</v>
      </c>
      <c r="T33" t="str">
        <f>'7 družstiev Pretek č. 1'!I15</f>
        <v>Jozef Gyurkovits</v>
      </c>
      <c r="U33" t="str">
        <f>'7 družstiev Pretek č. 1'!$B$15</f>
        <v>SRZ MsO Dunajská Streda</v>
      </c>
      <c r="V33">
        <v>6</v>
      </c>
      <c r="W33" t="str">
        <f t="shared" si="12"/>
        <v>Milan Pavlovský</v>
      </c>
      <c r="X33" t="str">
        <f t="shared" si="13"/>
        <v>SRZ MsO  Zvolen</v>
      </c>
      <c r="AB33" t="e">
        <f>'7 družstiev Pretek č. 1'!#REF!</f>
        <v>#REF!</v>
      </c>
      <c r="AC33" t="e">
        <f>'7 družstiev Pretek č. 1'!#REF!</f>
        <v>#REF!</v>
      </c>
      <c r="AD33" t="str">
        <f>'7 družstiev Pretek č. 1'!$B$15</f>
        <v>SRZ MsO Dunajská Streda</v>
      </c>
      <c r="AE33">
        <v>6</v>
      </c>
      <c r="AF33" t="e">
        <f t="shared" si="14"/>
        <v>#N/A</v>
      </c>
      <c r="AG33" t="e">
        <f t="shared" si="15"/>
        <v>#N/A</v>
      </c>
    </row>
    <row r="34" spans="1:33">
      <c r="A34">
        <f>'7 družstiev Pretek č. 1'!C18</f>
        <v>3</v>
      </c>
      <c r="B34" t="str">
        <f>'7 družstiev Pretek č. 1'!C17</f>
        <v>Peter Šamo</v>
      </c>
      <c r="C34" t="str">
        <f>'7 družstiev Pretek č. 1'!$B$17</f>
        <v>SRZ MsO  Zvolen</v>
      </c>
      <c r="D34">
        <v>7</v>
      </c>
      <c r="E34" t="str">
        <f t="shared" si="8"/>
        <v>Zoltán Nagy</v>
      </c>
      <c r="F34" t="str">
        <f t="shared" si="9"/>
        <v>SRZ MsO Dunajská Streda</v>
      </c>
      <c r="J34">
        <f>'7 družstiev Pretek č. 1'!F18</f>
        <v>3</v>
      </c>
      <c r="K34" t="str">
        <f>'7 družstiev Pretek č. 1'!F17</f>
        <v>Peter Ondračka</v>
      </c>
      <c r="L34" t="str">
        <f>'7 družstiev Pretek č. 1'!$B$17</f>
        <v>SRZ MsO  Zvolen</v>
      </c>
      <c r="M34">
        <v>7</v>
      </c>
      <c r="N34" t="str">
        <f t="shared" si="10"/>
        <v>Andrej Seman</v>
      </c>
      <c r="O34" t="str">
        <f t="shared" si="11"/>
        <v>SRZ MO Michalovce</v>
      </c>
      <c r="S34">
        <f>'7 družstiev Pretek č. 1'!I18</f>
        <v>6</v>
      </c>
      <c r="T34" t="str">
        <f>'7 družstiev Pretek č. 1'!I17</f>
        <v>Milan Pavlovský</v>
      </c>
      <c r="U34" t="str">
        <f>'7 družstiev Pretek č. 1'!$B$17</f>
        <v>SRZ MsO  Zvolen</v>
      </c>
      <c r="V34">
        <v>7</v>
      </c>
      <c r="W34" t="str">
        <f t="shared" si="12"/>
        <v>Jozef Gyurkovits</v>
      </c>
      <c r="X34" t="str">
        <f t="shared" si="13"/>
        <v>SRZ MsO Dunajská Streda</v>
      </c>
      <c r="AB34" t="e">
        <f>'7 družstiev Pretek č. 1'!#REF!</f>
        <v>#REF!</v>
      </c>
      <c r="AC34" t="e">
        <f>'7 družstiev Pretek č. 1'!#REF!</f>
        <v>#REF!</v>
      </c>
      <c r="AD34" t="str">
        <f>'7 družstiev Pretek č. 1'!$B$17</f>
        <v>SRZ MsO  Zvolen</v>
      </c>
      <c r="AE34">
        <v>7</v>
      </c>
      <c r="AF34" t="e">
        <f t="shared" si="14"/>
        <v>#N/A</v>
      </c>
      <c r="AG34" t="e">
        <f t="shared" si="15"/>
        <v>#N/A</v>
      </c>
    </row>
    <row r="35" spans="1:33">
      <c r="A35" t="e">
        <f>'7 družstiev Pretek č. 1'!#REF!</f>
        <v>#REF!</v>
      </c>
      <c r="B35" t="e">
        <f>'7 družstiev Pretek č. 1'!#REF!</f>
        <v>#REF!</v>
      </c>
      <c r="C35" t="e">
        <f>'7 družstiev Pretek č. 1'!#REF!</f>
        <v>#REF!</v>
      </c>
      <c r="D35">
        <v>8</v>
      </c>
      <c r="E35" t="e">
        <f t="shared" si="8"/>
        <v>#N/A</v>
      </c>
      <c r="F35" t="e">
        <f t="shared" si="9"/>
        <v>#N/A</v>
      </c>
      <c r="J35" t="e">
        <f>'7 družstiev Pretek č. 1'!#REF!</f>
        <v>#REF!</v>
      </c>
      <c r="K35" t="e">
        <f>'7 družstiev Pretek č. 1'!#REF!</f>
        <v>#REF!</v>
      </c>
      <c r="L35" t="e">
        <f>'7 družstiev Pretek č. 1'!#REF!</f>
        <v>#REF!</v>
      </c>
      <c r="M35">
        <v>8</v>
      </c>
      <c r="N35" t="e">
        <f t="shared" si="10"/>
        <v>#N/A</v>
      </c>
      <c r="O35" t="e">
        <f t="shared" si="11"/>
        <v>#N/A</v>
      </c>
      <c r="S35" t="e">
        <f>'7 družstiev Pretek č. 1'!#REF!</f>
        <v>#REF!</v>
      </c>
      <c r="T35" t="e">
        <f>'7 družstiev Pretek č. 1'!#REF!</f>
        <v>#REF!</v>
      </c>
      <c r="U35" t="e">
        <f>'7 družstiev Pretek č. 1'!#REF!</f>
        <v>#REF!</v>
      </c>
      <c r="V35">
        <v>8</v>
      </c>
      <c r="W35" t="e">
        <f t="shared" si="12"/>
        <v>#N/A</v>
      </c>
      <c r="X35" t="e">
        <f t="shared" si="13"/>
        <v>#N/A</v>
      </c>
      <c r="AB35" t="e">
        <f>'7 družstiev Pretek č. 1'!#REF!</f>
        <v>#REF!</v>
      </c>
      <c r="AC35" t="e">
        <f>'7 družstiev Pretek č. 1'!#REF!</f>
        <v>#REF!</v>
      </c>
      <c r="AD35" t="e">
        <f>'7 družstiev Pretek č. 1'!#REF!</f>
        <v>#REF!</v>
      </c>
      <c r="AE35">
        <v>8</v>
      </c>
      <c r="AF35" t="e">
        <f t="shared" si="14"/>
        <v>#N/A</v>
      </c>
      <c r="AG35" t="e">
        <f t="shared" si="15"/>
        <v>#N/A</v>
      </c>
    </row>
    <row r="36" spans="1:33">
      <c r="A36" t="e">
        <f>'7 družstiev Pretek č. 1'!#REF!</f>
        <v>#REF!</v>
      </c>
      <c r="B36" t="e">
        <f>'7 družstiev Pretek č. 1'!#REF!</f>
        <v>#REF!</v>
      </c>
      <c r="C36" t="e">
        <f>'7 družstiev Pretek č. 1'!#REF!</f>
        <v>#REF!</v>
      </c>
      <c r="D36">
        <v>9</v>
      </c>
      <c r="E36" t="e">
        <f t="shared" si="8"/>
        <v>#N/A</v>
      </c>
      <c r="F36" t="e">
        <f t="shared" si="9"/>
        <v>#N/A</v>
      </c>
      <c r="J36" t="e">
        <f>'7 družstiev Pretek č. 1'!#REF!</f>
        <v>#REF!</v>
      </c>
      <c r="K36" t="e">
        <f>'7 družstiev Pretek č. 1'!#REF!</f>
        <v>#REF!</v>
      </c>
      <c r="L36" t="e">
        <f>'7 družstiev Pretek č. 1'!#REF!</f>
        <v>#REF!</v>
      </c>
      <c r="M36">
        <v>9</v>
      </c>
      <c r="N36" t="e">
        <f t="shared" si="10"/>
        <v>#N/A</v>
      </c>
      <c r="O36" t="e">
        <f t="shared" si="11"/>
        <v>#N/A</v>
      </c>
      <c r="S36" t="e">
        <f>'7 družstiev Pretek č. 1'!#REF!</f>
        <v>#REF!</v>
      </c>
      <c r="T36" t="e">
        <f>'7 družstiev Pretek č. 1'!#REF!</f>
        <v>#REF!</v>
      </c>
      <c r="U36" t="e">
        <f>'7 družstiev Pretek č. 1'!#REF!</f>
        <v>#REF!</v>
      </c>
      <c r="V36">
        <v>9</v>
      </c>
      <c r="W36" t="e">
        <f t="shared" si="12"/>
        <v>#N/A</v>
      </c>
      <c r="X36" t="e">
        <f t="shared" si="13"/>
        <v>#N/A</v>
      </c>
      <c r="AB36" t="e">
        <f>'7 družstiev Pretek č. 1'!#REF!</f>
        <v>#REF!</v>
      </c>
      <c r="AC36" t="e">
        <f>'7 družstiev Pretek č. 1'!#REF!</f>
        <v>#REF!</v>
      </c>
      <c r="AD36" t="e">
        <f>'7 družstiev Pretek č. 1'!#REF!</f>
        <v>#REF!</v>
      </c>
      <c r="AE36">
        <v>9</v>
      </c>
      <c r="AF36" t="e">
        <f t="shared" si="14"/>
        <v>#N/A</v>
      </c>
      <c r="AG36" t="e">
        <f t="shared" si="15"/>
        <v>#N/A</v>
      </c>
    </row>
    <row r="37" spans="1:33">
      <c r="A37" t="e">
        <f>'7 družstiev Pretek č. 1'!#REF!</f>
        <v>#REF!</v>
      </c>
      <c r="B37" t="e">
        <f>'7 družstiev Pretek č. 1'!#REF!</f>
        <v>#REF!</v>
      </c>
      <c r="C37" t="e">
        <f>'7 družstiev Pretek č. 1'!#REF!</f>
        <v>#REF!</v>
      </c>
      <c r="D37">
        <v>10</v>
      </c>
      <c r="E37" t="e">
        <f t="shared" si="8"/>
        <v>#N/A</v>
      </c>
      <c r="F37" t="e">
        <f t="shared" si="9"/>
        <v>#N/A</v>
      </c>
      <c r="J37" t="e">
        <f>'7 družstiev Pretek č. 1'!#REF!</f>
        <v>#REF!</v>
      </c>
      <c r="K37" t="e">
        <f>'7 družstiev Pretek č. 1'!#REF!</f>
        <v>#REF!</v>
      </c>
      <c r="L37" t="e">
        <f>'7 družstiev Pretek č. 1'!#REF!</f>
        <v>#REF!</v>
      </c>
      <c r="M37">
        <v>10</v>
      </c>
      <c r="N37" t="e">
        <f t="shared" si="10"/>
        <v>#N/A</v>
      </c>
      <c r="O37" t="e">
        <f t="shared" si="11"/>
        <v>#N/A</v>
      </c>
      <c r="S37" t="e">
        <f>'7 družstiev Pretek č. 1'!#REF!</f>
        <v>#REF!</v>
      </c>
      <c r="T37" t="e">
        <f>'7 družstiev Pretek č. 1'!#REF!</f>
        <v>#REF!</v>
      </c>
      <c r="U37" t="e">
        <f>'7 družstiev Pretek č. 1'!#REF!</f>
        <v>#REF!</v>
      </c>
      <c r="V37">
        <v>10</v>
      </c>
      <c r="W37" t="e">
        <f t="shared" si="12"/>
        <v>#N/A</v>
      </c>
      <c r="X37" t="e">
        <f t="shared" si="13"/>
        <v>#N/A</v>
      </c>
      <c r="AB37" t="e">
        <f>'7 družstiev Pretek č. 1'!#REF!</f>
        <v>#REF!</v>
      </c>
      <c r="AC37" t="e">
        <f>'7 družstiev Pretek č. 1'!#REF!</f>
        <v>#REF!</v>
      </c>
      <c r="AD37" t="e">
        <f>'7 družstiev Pretek č. 1'!#REF!</f>
        <v>#REF!</v>
      </c>
      <c r="AE37">
        <v>10</v>
      </c>
      <c r="AF37" t="e">
        <f t="shared" si="14"/>
        <v>#N/A</v>
      </c>
      <c r="AG37" t="e">
        <f t="shared" si="15"/>
        <v>#N/A</v>
      </c>
    </row>
    <row r="38" spans="1:33">
      <c r="A38" t="e">
        <f>'7 družstiev Pretek č. 1'!#REF!</f>
        <v>#REF!</v>
      </c>
      <c r="B38" t="e">
        <f>'7 družstiev Pretek č. 1'!#REF!</f>
        <v>#REF!</v>
      </c>
      <c r="C38" t="e">
        <f>'7 družstiev Pretek č. 1'!#REF!</f>
        <v>#REF!</v>
      </c>
      <c r="D38">
        <v>11</v>
      </c>
      <c r="E38" t="e">
        <f t="shared" si="8"/>
        <v>#N/A</v>
      </c>
      <c r="F38" t="e">
        <f t="shared" si="9"/>
        <v>#N/A</v>
      </c>
      <c r="J38" t="e">
        <f>'7 družstiev Pretek č. 1'!#REF!</f>
        <v>#REF!</v>
      </c>
      <c r="K38" t="e">
        <f>'7 družstiev Pretek č. 1'!#REF!</f>
        <v>#REF!</v>
      </c>
      <c r="L38" t="e">
        <f>'7 družstiev Pretek č. 1'!#REF!</f>
        <v>#REF!</v>
      </c>
      <c r="M38">
        <v>11</v>
      </c>
      <c r="N38" t="e">
        <f t="shared" si="10"/>
        <v>#N/A</v>
      </c>
      <c r="O38" t="e">
        <f t="shared" si="11"/>
        <v>#N/A</v>
      </c>
      <c r="S38" t="e">
        <f>'7 družstiev Pretek č. 1'!#REF!</f>
        <v>#REF!</v>
      </c>
      <c r="T38" t="e">
        <f>'7 družstiev Pretek č. 1'!#REF!</f>
        <v>#REF!</v>
      </c>
      <c r="U38" t="e">
        <f>'7 družstiev Pretek č. 1'!#REF!</f>
        <v>#REF!</v>
      </c>
      <c r="V38">
        <v>11</v>
      </c>
      <c r="W38" t="e">
        <f t="shared" si="12"/>
        <v>#N/A</v>
      </c>
      <c r="X38" t="e">
        <f t="shared" si="13"/>
        <v>#N/A</v>
      </c>
      <c r="AB38" t="e">
        <f>'7 družstiev Pretek č. 1'!#REF!</f>
        <v>#REF!</v>
      </c>
      <c r="AC38" t="e">
        <f>'7 družstiev Pretek č. 1'!#REF!</f>
        <v>#REF!</v>
      </c>
      <c r="AD38" t="e">
        <f>'7 družstiev Pretek č. 1'!#REF!</f>
        <v>#REF!</v>
      </c>
      <c r="AE38">
        <v>11</v>
      </c>
      <c r="AF38" t="e">
        <f t="shared" si="14"/>
        <v>#N/A</v>
      </c>
      <c r="AG38" t="e">
        <f t="shared" si="15"/>
        <v>#N/A</v>
      </c>
    </row>
    <row r="39" spans="1:33">
      <c r="A39" t="e">
        <f>'7 družstiev Pretek č. 1'!#REF!</f>
        <v>#REF!</v>
      </c>
      <c r="B39" t="e">
        <f>'7 družstiev Pretek č. 1'!#REF!</f>
        <v>#REF!</v>
      </c>
      <c r="C39" t="e">
        <f>'7 družstiev Pretek č. 1'!#REF!</f>
        <v>#REF!</v>
      </c>
      <c r="D39">
        <v>12</v>
      </c>
      <c r="E39" t="e">
        <f t="shared" si="8"/>
        <v>#N/A</v>
      </c>
      <c r="F39" t="e">
        <f t="shared" si="9"/>
        <v>#N/A</v>
      </c>
      <c r="J39" t="e">
        <f>'7 družstiev Pretek č. 1'!#REF!</f>
        <v>#REF!</v>
      </c>
      <c r="K39" t="e">
        <f>'7 družstiev Pretek č. 1'!#REF!</f>
        <v>#REF!</v>
      </c>
      <c r="L39" t="e">
        <f>'7 družstiev Pretek č. 1'!#REF!</f>
        <v>#REF!</v>
      </c>
      <c r="M39">
        <v>12</v>
      </c>
      <c r="N39" t="e">
        <f t="shared" si="10"/>
        <v>#N/A</v>
      </c>
      <c r="O39" t="e">
        <f t="shared" si="11"/>
        <v>#N/A</v>
      </c>
      <c r="S39" t="e">
        <f>'7 družstiev Pretek č. 1'!#REF!</f>
        <v>#REF!</v>
      </c>
      <c r="T39" t="e">
        <f>'7 družstiev Pretek č. 1'!#REF!</f>
        <v>#REF!</v>
      </c>
      <c r="U39" t="e">
        <f>'7 družstiev Pretek č. 1'!#REF!</f>
        <v>#REF!</v>
      </c>
      <c r="V39">
        <v>12</v>
      </c>
      <c r="W39" t="e">
        <f t="shared" si="12"/>
        <v>#N/A</v>
      </c>
      <c r="X39" t="e">
        <f t="shared" si="13"/>
        <v>#N/A</v>
      </c>
      <c r="AB39" t="e">
        <f>'7 družstiev Pretek č. 1'!#REF!</f>
        <v>#REF!</v>
      </c>
      <c r="AC39" t="e">
        <f>'7 družstiev Pretek č. 1'!#REF!</f>
        <v>#REF!</v>
      </c>
      <c r="AD39" t="e">
        <f>'7 družstiev Pretek č. 1'!#REF!</f>
        <v>#REF!</v>
      </c>
      <c r="AE39">
        <v>12</v>
      </c>
      <c r="AF39" t="e">
        <f t="shared" si="14"/>
        <v>#N/A</v>
      </c>
      <c r="AG39" t="e">
        <f t="shared" si="15"/>
        <v>#N/A</v>
      </c>
    </row>
  </sheetData>
  <mergeCells count="104">
    <mergeCell ref="AC4:AD4"/>
    <mergeCell ref="AC9:AD9"/>
    <mergeCell ref="AC10:AD10"/>
    <mergeCell ref="AC11:AD11"/>
    <mergeCell ref="AC12:AD12"/>
    <mergeCell ref="AC13:AD13"/>
    <mergeCell ref="AB24:AD24"/>
    <mergeCell ref="T1:Y1"/>
    <mergeCell ref="T2:V2"/>
    <mergeCell ref="W2:Y2"/>
    <mergeCell ref="T3:U3"/>
    <mergeCell ref="T4:U4"/>
    <mergeCell ref="AC1:AH1"/>
    <mergeCell ref="AC2:AE2"/>
    <mergeCell ref="AF2:AH2"/>
    <mergeCell ref="AC3:AD3"/>
    <mergeCell ref="T19:U19"/>
    <mergeCell ref="AC5:AD5"/>
    <mergeCell ref="AC6:AD6"/>
    <mergeCell ref="AC7:AD7"/>
    <mergeCell ref="AC8:AD8"/>
    <mergeCell ref="AE24:AG24"/>
    <mergeCell ref="AC20:AD20"/>
    <mergeCell ref="AC21:AD21"/>
    <mergeCell ref="V24:X24"/>
    <mergeCell ref="T20:U20"/>
    <mergeCell ref="T21:U21"/>
    <mergeCell ref="T22:U22"/>
    <mergeCell ref="T23:U23"/>
    <mergeCell ref="S24:U24"/>
    <mergeCell ref="AC15:AD15"/>
    <mergeCell ref="AC16:AD16"/>
    <mergeCell ref="AC17:AD17"/>
    <mergeCell ref="AC18:AD18"/>
    <mergeCell ref="AC19:AD19"/>
    <mergeCell ref="T15:U15"/>
    <mergeCell ref="T16:U16"/>
    <mergeCell ref="T18:U18"/>
    <mergeCell ref="AC14:AD14"/>
    <mergeCell ref="T5:U5"/>
    <mergeCell ref="T6:U6"/>
    <mergeCell ref="T7:U7"/>
    <mergeCell ref="T8:U8"/>
    <mergeCell ref="T9:U9"/>
    <mergeCell ref="AC22:AD22"/>
    <mergeCell ref="AC23:AD23"/>
    <mergeCell ref="K6:L6"/>
    <mergeCell ref="K7:L7"/>
    <mergeCell ref="K8:L8"/>
    <mergeCell ref="T10:U10"/>
    <mergeCell ref="T11:U11"/>
    <mergeCell ref="T12:U12"/>
    <mergeCell ref="T13:U13"/>
    <mergeCell ref="T14:U14"/>
    <mergeCell ref="T17:U17"/>
    <mergeCell ref="B1:G1"/>
    <mergeCell ref="B2:D2"/>
    <mergeCell ref="E2:G2"/>
    <mergeCell ref="K1:P1"/>
    <mergeCell ref="K2:M2"/>
    <mergeCell ref="N2:P2"/>
    <mergeCell ref="K3:L3"/>
    <mergeCell ref="K4:L4"/>
    <mergeCell ref="K5:L5"/>
    <mergeCell ref="A24:C24"/>
    <mergeCell ref="D24:F24"/>
    <mergeCell ref="B3:C3"/>
    <mergeCell ref="B4:C4"/>
    <mergeCell ref="B5:C5"/>
    <mergeCell ref="B6:C6"/>
    <mergeCell ref="B7:C7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  <mergeCell ref="B13:C13"/>
    <mergeCell ref="B8:C8"/>
    <mergeCell ref="B9:C9"/>
    <mergeCell ref="B10:C10"/>
    <mergeCell ref="B11:C11"/>
    <mergeCell ref="B12:C12"/>
    <mergeCell ref="M24:O24"/>
    <mergeCell ref="K20:L20"/>
    <mergeCell ref="K21:L21"/>
    <mergeCell ref="K22:L22"/>
    <mergeCell ref="K23:L23"/>
    <mergeCell ref="J24:L24"/>
    <mergeCell ref="K9:L9"/>
    <mergeCell ref="K17:L17"/>
    <mergeCell ref="K11:L11"/>
    <mergeCell ref="K12:L12"/>
    <mergeCell ref="K13:L13"/>
    <mergeCell ref="K14:L14"/>
    <mergeCell ref="K15:L15"/>
    <mergeCell ref="K16:L16"/>
    <mergeCell ref="K19:L19"/>
    <mergeCell ref="K18:L18"/>
    <mergeCell ref="K10:L10"/>
  </mergeCells>
  <pageMargins left="0.7" right="0.7" top="0.75" bottom="0.75" header="0.3" footer="0.3"/>
  <pageSetup paperSize="9" scale="75" orientation="portrait" r:id="rId1"/>
  <colBreaks count="1" manualBreakCount="1">
    <brk id="8" max="23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I39"/>
  <sheetViews>
    <sheetView workbookViewId="0">
      <selection activeCell="B2" sqref="B2:D2"/>
    </sheetView>
  </sheetViews>
  <sheetFormatPr defaultRowHeight="12.75"/>
  <cols>
    <col min="1" max="1" width="8.140625" customWidth="1"/>
    <col min="2" max="2" width="27.7109375" customWidth="1"/>
    <col min="3" max="3" width="21.7109375" bestFit="1" customWidth="1"/>
    <col min="4" max="4" width="19.42578125" customWidth="1"/>
    <col min="5" max="5" width="15.42578125" bestFit="1" customWidth="1"/>
    <col min="6" max="6" width="12.140625" customWidth="1"/>
    <col min="7" max="7" width="5.28515625" customWidth="1"/>
    <col min="8" max="8" width="4.7109375" customWidth="1"/>
    <col min="9" max="9" width="2.7109375" customWidth="1"/>
    <col min="10" max="10" width="8.140625" customWidth="1"/>
    <col min="11" max="11" width="27.7109375" customWidth="1"/>
    <col min="12" max="12" width="21.7109375" bestFit="1" customWidth="1"/>
    <col min="13" max="13" width="19.42578125" customWidth="1"/>
    <col min="14" max="14" width="15.42578125" bestFit="1" customWidth="1"/>
    <col min="15" max="15" width="12.140625" customWidth="1"/>
    <col min="16" max="16" width="5.28515625" customWidth="1"/>
    <col min="17" max="17" width="4.7109375" customWidth="1"/>
    <col min="18" max="18" width="2.7109375" customWidth="1"/>
    <col min="19" max="19" width="8.140625" customWidth="1"/>
    <col min="20" max="20" width="27.7109375" customWidth="1"/>
    <col min="21" max="21" width="21.7109375" bestFit="1" customWidth="1"/>
    <col min="22" max="22" width="19.42578125" customWidth="1"/>
    <col min="23" max="23" width="15.42578125" bestFit="1" customWidth="1"/>
    <col min="24" max="24" width="12.140625" customWidth="1"/>
    <col min="25" max="25" width="5.28515625" customWidth="1"/>
    <col min="26" max="26" width="4.7109375" customWidth="1"/>
    <col min="27" max="27" width="2.7109375" customWidth="1"/>
    <col min="28" max="28" width="8.140625" customWidth="1"/>
    <col min="29" max="29" width="27.7109375" customWidth="1"/>
    <col min="30" max="30" width="21.7109375" bestFit="1" customWidth="1"/>
    <col min="31" max="31" width="19.42578125" customWidth="1"/>
    <col min="32" max="32" width="15.42578125" bestFit="1" customWidth="1"/>
    <col min="33" max="33" width="12.140625" customWidth="1"/>
    <col min="34" max="34" width="5.28515625" customWidth="1"/>
    <col min="35" max="35" width="4.7109375" customWidth="1"/>
    <col min="36" max="36" width="2.7109375" customWidth="1"/>
  </cols>
  <sheetData>
    <row r="1" spans="1:35" ht="44.25" customHeight="1">
      <c r="A1" s="81"/>
      <c r="B1" s="316" t="s">
        <v>66</v>
      </c>
      <c r="C1" s="316"/>
      <c r="D1" s="316"/>
      <c r="E1" s="316"/>
      <c r="F1" s="316"/>
      <c r="G1" s="317"/>
      <c r="H1" s="105"/>
      <c r="J1" s="81"/>
      <c r="K1" s="316" t="s">
        <v>67</v>
      </c>
      <c r="L1" s="316"/>
      <c r="M1" s="316"/>
      <c r="N1" s="316"/>
      <c r="O1" s="316"/>
      <c r="P1" s="317"/>
      <c r="Q1" s="105"/>
      <c r="S1" s="81"/>
      <c r="T1" s="316" t="s">
        <v>68</v>
      </c>
      <c r="U1" s="316"/>
      <c r="V1" s="316"/>
      <c r="W1" s="316"/>
      <c r="X1" s="316"/>
      <c r="Y1" s="317"/>
      <c r="Z1" s="105"/>
      <c r="AB1" s="81"/>
      <c r="AC1" s="316" t="s">
        <v>69</v>
      </c>
      <c r="AD1" s="316"/>
      <c r="AE1" s="316"/>
      <c r="AF1" s="316"/>
      <c r="AG1" s="316"/>
      <c r="AH1" s="317"/>
      <c r="AI1" s="105"/>
    </row>
    <row r="2" spans="1:35" ht="44.25" customHeight="1" thickBot="1">
      <c r="A2" s="82"/>
      <c r="B2" s="318" t="str">
        <f xml:space="preserve">   '7 družstiev Pretek č. 2'!$C$1</f>
        <v xml:space="preserve"> Miesto preteku: Strkovisko Orkucany</v>
      </c>
      <c r="C2" s="318"/>
      <c r="D2" s="318"/>
      <c r="E2" s="319" t="str">
        <f>'7 družstiev Pretek č. 2'!$J$1</f>
        <v>Dátum :  29.5.2016</v>
      </c>
      <c r="F2" s="319"/>
      <c r="G2" s="320"/>
      <c r="H2" s="106"/>
      <c r="J2" s="82"/>
      <c r="K2" s="318" t="str">
        <f xml:space="preserve">   '7 družstiev Pretek č. 2'!$C$1</f>
        <v xml:space="preserve"> Miesto preteku: Strkovisko Orkucany</v>
      </c>
      <c r="L2" s="318"/>
      <c r="M2" s="318"/>
      <c r="N2" s="319" t="str">
        <f>'7 družstiev Pretek č. 2'!$J$1</f>
        <v>Dátum :  29.5.2016</v>
      </c>
      <c r="O2" s="319"/>
      <c r="P2" s="320"/>
      <c r="Q2" s="106"/>
      <c r="S2" s="82"/>
      <c r="T2" s="318" t="str">
        <f xml:space="preserve">   '7 družstiev Pretek č. 2'!$C$1</f>
        <v xml:space="preserve"> Miesto preteku: Strkovisko Orkucany</v>
      </c>
      <c r="U2" s="318"/>
      <c r="V2" s="318"/>
      <c r="W2" s="319" t="str">
        <f>'7 družstiev Pretek č. 2'!$J$1</f>
        <v>Dátum :  29.5.2016</v>
      </c>
      <c r="X2" s="319"/>
      <c r="Y2" s="320"/>
      <c r="Z2" s="106"/>
      <c r="AB2" s="82"/>
      <c r="AC2" s="318" t="str">
        <f xml:space="preserve">   '7 družstiev Pretek č. 2'!$C$1</f>
        <v xml:space="preserve"> Miesto preteku: Strkovisko Orkucany</v>
      </c>
      <c r="AD2" s="318"/>
      <c r="AE2" s="318"/>
      <c r="AF2" s="319" t="str">
        <f>'7 družstiev Pretek č. 2'!$J$1</f>
        <v>Dátum :  29.5.2016</v>
      </c>
      <c r="AG2" s="319"/>
      <c r="AH2" s="320"/>
      <c r="AI2" s="106"/>
    </row>
    <row r="3" spans="1:35" ht="18.75" customHeight="1" thickBot="1">
      <c r="A3" s="83" t="s">
        <v>55</v>
      </c>
      <c r="B3" s="312" t="s">
        <v>62</v>
      </c>
      <c r="C3" s="313"/>
      <c r="D3" s="85" t="s">
        <v>56</v>
      </c>
      <c r="E3" s="84" t="s">
        <v>57</v>
      </c>
      <c r="F3" s="84" t="s">
        <v>58</v>
      </c>
      <c r="G3" s="86" t="s">
        <v>59</v>
      </c>
      <c r="H3" s="107"/>
      <c r="J3" s="83" t="s">
        <v>55</v>
      </c>
      <c r="K3" s="312" t="s">
        <v>62</v>
      </c>
      <c r="L3" s="313"/>
      <c r="M3" s="85" t="s">
        <v>56</v>
      </c>
      <c r="N3" s="84" t="s">
        <v>57</v>
      </c>
      <c r="O3" s="84" t="s">
        <v>58</v>
      </c>
      <c r="P3" s="86" t="s">
        <v>59</v>
      </c>
      <c r="Q3" s="107"/>
      <c r="S3" s="83" t="s">
        <v>55</v>
      </c>
      <c r="T3" s="312" t="s">
        <v>62</v>
      </c>
      <c r="U3" s="313"/>
      <c r="V3" s="85" t="s">
        <v>56</v>
      </c>
      <c r="W3" s="84" t="s">
        <v>57</v>
      </c>
      <c r="X3" s="84" t="s">
        <v>58</v>
      </c>
      <c r="Y3" s="86" t="s">
        <v>59</v>
      </c>
      <c r="Z3" s="107"/>
      <c r="AB3" s="83" t="s">
        <v>55</v>
      </c>
      <c r="AC3" s="312" t="s">
        <v>62</v>
      </c>
      <c r="AD3" s="313"/>
      <c r="AE3" s="85" t="s">
        <v>56</v>
      </c>
      <c r="AF3" s="84" t="s">
        <v>57</v>
      </c>
      <c r="AG3" s="84" t="s">
        <v>58</v>
      </c>
      <c r="AH3" s="86" t="s">
        <v>59</v>
      </c>
      <c r="AI3" s="107"/>
    </row>
    <row r="4" spans="1:35" ht="31.5" customHeight="1" thickTop="1">
      <c r="A4" s="87">
        <v>1</v>
      </c>
      <c r="B4" s="314" t="str">
        <f t="shared" ref="B4:B10" si="0">E28</f>
        <v>Andrej Seman</v>
      </c>
      <c r="C4" s="315"/>
      <c r="D4" s="103" t="str">
        <f t="shared" ref="D4:D10" si="1">F28</f>
        <v>SRZ MO Michalovce</v>
      </c>
      <c r="E4" s="109"/>
      <c r="F4" s="88"/>
      <c r="G4" s="111"/>
      <c r="H4" s="8"/>
      <c r="J4" s="87">
        <v>1</v>
      </c>
      <c r="K4" s="314" t="str">
        <f t="shared" ref="K4:K10" si="2">N28</f>
        <v>Patrik Gargalík</v>
      </c>
      <c r="L4" s="315"/>
      <c r="M4" s="103" t="str">
        <f t="shared" ref="M4:M10" si="3">O28</f>
        <v>SRZ MO Sabinov</v>
      </c>
      <c r="N4" s="109"/>
      <c r="O4" s="88"/>
      <c r="P4" s="111"/>
      <c r="Q4" s="8"/>
      <c r="S4" s="87">
        <v>1</v>
      </c>
      <c r="T4" s="314" t="str">
        <f t="shared" ref="T4:T10" si="4">W28</f>
        <v>Zoltán Nagy</v>
      </c>
      <c r="U4" s="315"/>
      <c r="V4" s="103" t="str">
        <f t="shared" ref="V4:V10" si="5">X28</f>
        <v>SRZ MsO Dunajská Streda</v>
      </c>
      <c r="W4" s="109"/>
      <c r="X4" s="88"/>
      <c r="Y4" s="111"/>
      <c r="Z4" s="8"/>
      <c r="AB4" s="87">
        <v>1</v>
      </c>
      <c r="AC4" s="314" t="e">
        <f t="shared" ref="AC4:AC15" si="6">AF28</f>
        <v>#N/A</v>
      </c>
      <c r="AD4" s="315"/>
      <c r="AE4" s="103" t="e">
        <f t="shared" ref="AE4:AE15" si="7">AG28</f>
        <v>#N/A</v>
      </c>
      <c r="AF4" s="109">
        <v>5310</v>
      </c>
      <c r="AG4" s="88"/>
      <c r="AH4" s="111">
        <v>9</v>
      </c>
      <c r="AI4" s="8"/>
    </row>
    <row r="5" spans="1:35" ht="31.5" customHeight="1">
      <c r="A5" s="90">
        <v>2</v>
      </c>
      <c r="B5" s="305" t="str">
        <f t="shared" si="0"/>
        <v>Ján Matola</v>
      </c>
      <c r="C5" s="306"/>
      <c r="D5" s="104" t="str">
        <f t="shared" si="1"/>
        <v>SRZ MO Sabinov</v>
      </c>
      <c r="E5" s="110"/>
      <c r="F5" s="91"/>
      <c r="G5" s="112"/>
      <c r="H5" s="8"/>
      <c r="J5" s="90">
        <v>2</v>
      </c>
      <c r="K5" s="305" t="str">
        <f t="shared" si="2"/>
        <v>Tomáš Burian</v>
      </c>
      <c r="L5" s="306"/>
      <c r="M5" s="104" t="str">
        <f t="shared" si="3"/>
        <v>SRZ MO Nitra</v>
      </c>
      <c r="N5" s="110"/>
      <c r="O5" s="91"/>
      <c r="P5" s="112"/>
      <c r="Q5" s="8"/>
      <c r="S5" s="90">
        <v>2</v>
      </c>
      <c r="T5" s="305" t="str">
        <f t="shared" si="4"/>
        <v>Milan Pavlovský</v>
      </c>
      <c r="U5" s="306"/>
      <c r="V5" s="104" t="str">
        <f t="shared" si="5"/>
        <v>SRZ MsO  Zvolen</v>
      </c>
      <c r="W5" s="110"/>
      <c r="X5" s="91"/>
      <c r="Y5" s="112"/>
      <c r="Z5" s="8"/>
      <c r="AB5" s="90">
        <v>2</v>
      </c>
      <c r="AC5" s="305" t="e">
        <f t="shared" si="6"/>
        <v>#N/A</v>
      </c>
      <c r="AD5" s="306"/>
      <c r="AE5" s="104" t="e">
        <f t="shared" si="7"/>
        <v>#N/A</v>
      </c>
      <c r="AF5" s="110">
        <v>5240</v>
      </c>
      <c r="AG5" s="91"/>
      <c r="AH5" s="112">
        <v>10</v>
      </c>
      <c r="AI5" s="8"/>
    </row>
    <row r="6" spans="1:35" ht="31.5" customHeight="1">
      <c r="A6" s="90">
        <v>3</v>
      </c>
      <c r="B6" s="305" t="str">
        <f t="shared" si="0"/>
        <v>Lukáš Kubečka</v>
      </c>
      <c r="C6" s="306"/>
      <c r="D6" s="104" t="str">
        <f t="shared" si="1"/>
        <v>SRZ MsO Trenčín</v>
      </c>
      <c r="E6" s="110"/>
      <c r="F6" s="91"/>
      <c r="G6" s="112"/>
      <c r="H6" s="8"/>
      <c r="J6" s="90">
        <v>3</v>
      </c>
      <c r="K6" s="305" t="str">
        <f t="shared" si="2"/>
        <v>Peter Ondračka</v>
      </c>
      <c r="L6" s="306"/>
      <c r="M6" s="104" t="str">
        <f t="shared" si="3"/>
        <v>SRZ MsO  Zvolen</v>
      </c>
      <c r="N6" s="110"/>
      <c r="O6" s="91"/>
      <c r="P6" s="112"/>
      <c r="Q6" s="8"/>
      <c r="S6" s="90">
        <v>3</v>
      </c>
      <c r="T6" s="305" t="str">
        <f t="shared" si="4"/>
        <v>Peter Vajda</v>
      </c>
      <c r="U6" s="306"/>
      <c r="V6" s="104" t="str">
        <f t="shared" si="5"/>
        <v>SRZ MO Michalovce</v>
      </c>
      <c r="W6" s="110"/>
      <c r="X6" s="91"/>
      <c r="Y6" s="112"/>
      <c r="Z6" s="8"/>
      <c r="AB6" s="90">
        <v>3</v>
      </c>
      <c r="AC6" s="305" t="e">
        <f t="shared" si="6"/>
        <v>#N/A</v>
      </c>
      <c r="AD6" s="306"/>
      <c r="AE6" s="104" t="e">
        <f t="shared" si="7"/>
        <v>#N/A</v>
      </c>
      <c r="AF6" s="110">
        <v>5580</v>
      </c>
      <c r="AG6" s="91"/>
      <c r="AH6" s="112">
        <v>7</v>
      </c>
      <c r="AI6" s="8"/>
    </row>
    <row r="7" spans="1:35" ht="31.5" customHeight="1">
      <c r="A7" s="90">
        <v>4</v>
      </c>
      <c r="B7" s="305" t="str">
        <f t="shared" si="0"/>
        <v>Ján Bolcs</v>
      </c>
      <c r="C7" s="306"/>
      <c r="D7" s="104" t="str">
        <f t="shared" si="1"/>
        <v>SRZ MsO Dunajská Streda</v>
      </c>
      <c r="E7" s="110"/>
      <c r="F7" s="91"/>
      <c r="G7" s="112"/>
      <c r="H7" s="8"/>
      <c r="J7" s="90">
        <v>4</v>
      </c>
      <c r="K7" s="305" t="str">
        <f t="shared" si="2"/>
        <v>Gabriel Mokusz</v>
      </c>
      <c r="L7" s="306"/>
      <c r="M7" s="104" t="str">
        <f t="shared" si="3"/>
        <v>SRZ MsO Dunajská Streda</v>
      </c>
      <c r="N7" s="110"/>
      <c r="O7" s="91"/>
      <c r="P7" s="112"/>
      <c r="Q7" s="8"/>
      <c r="S7" s="90">
        <v>4</v>
      </c>
      <c r="T7" s="305" t="str">
        <f t="shared" si="4"/>
        <v>Pavol Giertl</v>
      </c>
      <c r="U7" s="306"/>
      <c r="V7" s="104" t="str">
        <f t="shared" si="5"/>
        <v>SRZ MO Nitra</v>
      </c>
      <c r="W7" s="110"/>
      <c r="X7" s="91"/>
      <c r="Y7" s="112"/>
      <c r="Z7" s="8"/>
      <c r="AB7" s="90">
        <v>4</v>
      </c>
      <c r="AC7" s="305" t="e">
        <f t="shared" si="6"/>
        <v>#N/A</v>
      </c>
      <c r="AD7" s="306"/>
      <c r="AE7" s="104" t="e">
        <f t="shared" si="7"/>
        <v>#N/A</v>
      </c>
      <c r="AF7" s="110">
        <v>4680</v>
      </c>
      <c r="AG7" s="91"/>
      <c r="AH7" s="112">
        <v>11</v>
      </c>
      <c r="AI7" s="8"/>
    </row>
    <row r="8" spans="1:35" ht="31.5" customHeight="1">
      <c r="A8" s="90">
        <v>5</v>
      </c>
      <c r="B8" s="305" t="str">
        <f t="shared" si="0"/>
        <v>Peter Šamo</v>
      </c>
      <c r="C8" s="306"/>
      <c r="D8" s="104" t="str">
        <f t="shared" si="1"/>
        <v>SRZ MsO  Zvolen</v>
      </c>
      <c r="E8" s="110"/>
      <c r="F8" s="91"/>
      <c r="G8" s="112"/>
      <c r="H8" s="8"/>
      <c r="J8" s="90">
        <v>5</v>
      </c>
      <c r="K8" s="305" t="str">
        <f t="shared" si="2"/>
        <v>Slavomír Oreško</v>
      </c>
      <c r="L8" s="306"/>
      <c r="M8" s="104" t="str">
        <f t="shared" si="3"/>
        <v>SRZ MO Spišská Nová Ves</v>
      </c>
      <c r="N8" s="110"/>
      <c r="O8" s="91"/>
      <c r="P8" s="112"/>
      <c r="Q8" s="8"/>
      <c r="S8" s="90">
        <v>5</v>
      </c>
      <c r="T8" s="305" t="str">
        <f t="shared" si="4"/>
        <v>Rastislav Staňa</v>
      </c>
      <c r="U8" s="306"/>
      <c r="V8" s="104" t="str">
        <f t="shared" si="5"/>
        <v>SRZ MO Spišská Nová Ves</v>
      </c>
      <c r="W8" s="110"/>
      <c r="X8" s="91"/>
      <c r="Y8" s="112"/>
      <c r="Z8" s="8"/>
      <c r="AB8" s="90">
        <v>5</v>
      </c>
      <c r="AC8" s="305" t="e">
        <f t="shared" si="6"/>
        <v>#N/A</v>
      </c>
      <c r="AD8" s="306"/>
      <c r="AE8" s="104" t="e">
        <f t="shared" si="7"/>
        <v>#N/A</v>
      </c>
      <c r="AF8" s="110">
        <v>3350</v>
      </c>
      <c r="AG8" s="91"/>
      <c r="AH8" s="112">
        <v>12</v>
      </c>
      <c r="AI8" s="8"/>
    </row>
    <row r="9" spans="1:35" ht="31.5" customHeight="1">
      <c r="A9" s="90">
        <v>6</v>
      </c>
      <c r="B9" s="305" t="str">
        <f t="shared" si="0"/>
        <v>Július Vlk</v>
      </c>
      <c r="C9" s="306"/>
      <c r="D9" s="104" t="str">
        <f t="shared" si="1"/>
        <v>SRZ MO Spišská Nová Ves</v>
      </c>
      <c r="E9" s="110"/>
      <c r="F9" s="94"/>
      <c r="G9" s="112"/>
      <c r="H9" s="8"/>
      <c r="J9" s="90">
        <v>6</v>
      </c>
      <c r="K9" s="305" t="str">
        <f t="shared" si="2"/>
        <v>Roman Radil</v>
      </c>
      <c r="L9" s="306"/>
      <c r="M9" s="104" t="str">
        <f t="shared" si="3"/>
        <v>SRZ MsO Trenčín</v>
      </c>
      <c r="N9" s="110"/>
      <c r="O9" s="94"/>
      <c r="P9" s="112"/>
      <c r="Q9" s="8"/>
      <c r="S9" s="90">
        <v>6</v>
      </c>
      <c r="T9" s="305" t="str">
        <f t="shared" si="4"/>
        <v>Branislav Oslanec</v>
      </c>
      <c r="U9" s="306"/>
      <c r="V9" s="104" t="str">
        <f t="shared" si="5"/>
        <v>SRZ MsO Trenčín</v>
      </c>
      <c r="W9" s="110"/>
      <c r="X9" s="94"/>
      <c r="Y9" s="112"/>
      <c r="Z9" s="8"/>
      <c r="AB9" s="90">
        <v>6</v>
      </c>
      <c r="AC9" s="305" t="e">
        <f t="shared" si="6"/>
        <v>#N/A</v>
      </c>
      <c r="AD9" s="306"/>
      <c r="AE9" s="104" t="e">
        <f t="shared" si="7"/>
        <v>#N/A</v>
      </c>
      <c r="AF9" s="110">
        <v>5450</v>
      </c>
      <c r="AG9" s="94"/>
      <c r="AH9" s="112">
        <v>8</v>
      </c>
      <c r="AI9" s="8"/>
    </row>
    <row r="10" spans="1:35" ht="31.5" customHeight="1">
      <c r="A10" s="90">
        <v>7</v>
      </c>
      <c r="B10" s="305" t="str">
        <f t="shared" si="0"/>
        <v>Branislav Lednár</v>
      </c>
      <c r="C10" s="306"/>
      <c r="D10" s="104" t="str">
        <f t="shared" si="1"/>
        <v>SRZ MO Nitra</v>
      </c>
      <c r="E10" s="110"/>
      <c r="F10" s="91"/>
      <c r="G10" s="112"/>
      <c r="H10" s="8"/>
      <c r="J10" s="90">
        <v>7</v>
      </c>
      <c r="K10" s="305" t="str">
        <f t="shared" si="2"/>
        <v>Jozef Kaštely</v>
      </c>
      <c r="L10" s="306"/>
      <c r="M10" s="104" t="str">
        <f t="shared" si="3"/>
        <v>SRZ MO Michalovce</v>
      </c>
      <c r="N10" s="110"/>
      <c r="O10" s="91"/>
      <c r="P10" s="112"/>
      <c r="Q10" s="8"/>
      <c r="S10" s="90">
        <v>7</v>
      </c>
      <c r="T10" s="305" t="str">
        <f t="shared" si="4"/>
        <v>Július Forgáč st.</v>
      </c>
      <c r="U10" s="306"/>
      <c r="V10" s="104" t="str">
        <f t="shared" si="5"/>
        <v>SRZ MO Sabinov</v>
      </c>
      <c r="W10" s="110"/>
      <c r="X10" s="91"/>
      <c r="Y10" s="112"/>
      <c r="Z10" s="8"/>
      <c r="AB10" s="90">
        <v>7</v>
      </c>
      <c r="AC10" s="305" t="e">
        <f t="shared" si="6"/>
        <v>#N/A</v>
      </c>
      <c r="AD10" s="306"/>
      <c r="AE10" s="104" t="e">
        <f t="shared" si="7"/>
        <v>#N/A</v>
      </c>
      <c r="AF10" s="110">
        <v>6000</v>
      </c>
      <c r="AG10" s="91"/>
      <c r="AH10" s="112">
        <v>5</v>
      </c>
      <c r="AI10" s="8"/>
    </row>
    <row r="11" spans="1:35" ht="31.5" customHeight="1">
      <c r="A11" s="90">
        <v>8</v>
      </c>
      <c r="B11" s="305"/>
      <c r="C11" s="306"/>
      <c r="D11" s="104"/>
      <c r="E11" s="110"/>
      <c r="F11" s="91"/>
      <c r="G11" s="112"/>
      <c r="H11" s="8"/>
      <c r="J11" s="90">
        <v>8</v>
      </c>
      <c r="K11" s="305"/>
      <c r="L11" s="306"/>
      <c r="M11" s="104"/>
      <c r="N11" s="110"/>
      <c r="O11" s="91"/>
      <c r="P11" s="112"/>
      <c r="Q11" s="8"/>
      <c r="S11" s="90">
        <v>8</v>
      </c>
      <c r="T11" s="305"/>
      <c r="U11" s="306"/>
      <c r="V11" s="104"/>
      <c r="W11" s="110"/>
      <c r="X11" s="91"/>
      <c r="Y11" s="112"/>
      <c r="Z11" s="8"/>
      <c r="AB11" s="90">
        <v>8</v>
      </c>
      <c r="AC11" s="305" t="e">
        <f t="shared" si="6"/>
        <v>#N/A</v>
      </c>
      <c r="AD11" s="306"/>
      <c r="AE11" s="104" t="e">
        <f t="shared" si="7"/>
        <v>#N/A</v>
      </c>
      <c r="AF11" s="110">
        <v>7500</v>
      </c>
      <c r="AG11" s="91"/>
      <c r="AH11" s="112">
        <v>4</v>
      </c>
      <c r="AI11" s="8"/>
    </row>
    <row r="12" spans="1:35" ht="31.5" customHeight="1">
      <c r="A12" s="90">
        <v>9</v>
      </c>
      <c r="B12" s="305"/>
      <c r="C12" s="306"/>
      <c r="D12" s="104"/>
      <c r="E12" s="110"/>
      <c r="F12" s="91"/>
      <c r="G12" s="112"/>
      <c r="H12" s="8"/>
      <c r="J12" s="90">
        <v>9</v>
      </c>
      <c r="K12" s="305"/>
      <c r="L12" s="306"/>
      <c r="M12" s="104"/>
      <c r="N12" s="110"/>
      <c r="O12" s="91"/>
      <c r="P12" s="112"/>
      <c r="Q12" s="8"/>
      <c r="S12" s="90">
        <v>9</v>
      </c>
      <c r="T12" s="305"/>
      <c r="U12" s="306"/>
      <c r="V12" s="104"/>
      <c r="W12" s="110"/>
      <c r="X12" s="91"/>
      <c r="Y12" s="112"/>
      <c r="Z12" s="8"/>
      <c r="AB12" s="90">
        <v>9</v>
      </c>
      <c r="AC12" s="305" t="e">
        <f t="shared" si="6"/>
        <v>#N/A</v>
      </c>
      <c r="AD12" s="306"/>
      <c r="AE12" s="104" t="e">
        <f t="shared" si="7"/>
        <v>#N/A</v>
      </c>
      <c r="AF12" s="110">
        <v>5740</v>
      </c>
      <c r="AG12" s="91"/>
      <c r="AH12" s="112">
        <v>6</v>
      </c>
      <c r="AI12" s="8"/>
    </row>
    <row r="13" spans="1:35" ht="31.5" customHeight="1">
      <c r="A13" s="90">
        <v>10</v>
      </c>
      <c r="B13" s="305"/>
      <c r="C13" s="306"/>
      <c r="D13" s="104"/>
      <c r="E13" s="110"/>
      <c r="F13" s="91"/>
      <c r="G13" s="112"/>
      <c r="H13" s="8"/>
      <c r="J13" s="90">
        <v>10</v>
      </c>
      <c r="K13" s="305"/>
      <c r="L13" s="306"/>
      <c r="M13" s="104"/>
      <c r="N13" s="110"/>
      <c r="O13" s="91"/>
      <c r="P13" s="112"/>
      <c r="Q13" s="8"/>
      <c r="S13" s="90">
        <v>10</v>
      </c>
      <c r="T13" s="305"/>
      <c r="U13" s="306"/>
      <c r="V13" s="104"/>
      <c r="W13" s="110"/>
      <c r="X13" s="91"/>
      <c r="Y13" s="112"/>
      <c r="Z13" s="8"/>
      <c r="AB13" s="90">
        <v>10</v>
      </c>
      <c r="AC13" s="305" t="e">
        <f t="shared" si="6"/>
        <v>#N/A</v>
      </c>
      <c r="AD13" s="306"/>
      <c r="AE13" s="104" t="e">
        <f t="shared" si="7"/>
        <v>#N/A</v>
      </c>
      <c r="AF13" s="110">
        <v>7910</v>
      </c>
      <c r="AG13" s="91"/>
      <c r="AH13" s="112">
        <v>3</v>
      </c>
      <c r="AI13" s="8"/>
    </row>
    <row r="14" spans="1:35" ht="31.5" customHeight="1">
      <c r="A14" s="90">
        <v>11</v>
      </c>
      <c r="B14" s="305"/>
      <c r="C14" s="306"/>
      <c r="D14" s="104"/>
      <c r="E14" s="110"/>
      <c r="F14" s="91"/>
      <c r="G14" s="112"/>
      <c r="H14" s="8"/>
      <c r="J14" s="90">
        <v>11</v>
      </c>
      <c r="K14" s="305"/>
      <c r="L14" s="306"/>
      <c r="M14" s="104"/>
      <c r="N14" s="110"/>
      <c r="O14" s="91"/>
      <c r="P14" s="112"/>
      <c r="Q14" s="8"/>
      <c r="S14" s="90">
        <v>11</v>
      </c>
      <c r="T14" s="305"/>
      <c r="U14" s="306"/>
      <c r="V14" s="104"/>
      <c r="W14" s="110"/>
      <c r="X14" s="91"/>
      <c r="Y14" s="112"/>
      <c r="Z14" s="8"/>
      <c r="AB14" s="90">
        <v>11</v>
      </c>
      <c r="AC14" s="305" t="e">
        <f t="shared" si="6"/>
        <v>#N/A</v>
      </c>
      <c r="AD14" s="306"/>
      <c r="AE14" s="104" t="e">
        <f t="shared" si="7"/>
        <v>#N/A</v>
      </c>
      <c r="AF14" s="110">
        <v>10100</v>
      </c>
      <c r="AG14" s="91"/>
      <c r="AH14" s="112">
        <v>2</v>
      </c>
      <c r="AI14" s="8"/>
    </row>
    <row r="15" spans="1:35" ht="31.5" customHeight="1">
      <c r="A15" s="90">
        <v>12</v>
      </c>
      <c r="B15" s="305"/>
      <c r="C15" s="306"/>
      <c r="D15" s="104"/>
      <c r="E15" s="110"/>
      <c r="F15" s="91"/>
      <c r="G15" s="112"/>
      <c r="H15" s="8"/>
      <c r="J15" s="90">
        <v>12</v>
      </c>
      <c r="K15" s="305"/>
      <c r="L15" s="306"/>
      <c r="M15" s="104"/>
      <c r="N15" s="110"/>
      <c r="O15" s="91"/>
      <c r="P15" s="112"/>
      <c r="Q15" s="8"/>
      <c r="S15" s="90">
        <v>12</v>
      </c>
      <c r="T15" s="305"/>
      <c r="U15" s="306"/>
      <c r="V15" s="104"/>
      <c r="W15" s="110"/>
      <c r="X15" s="91"/>
      <c r="Y15" s="112"/>
      <c r="Z15" s="8"/>
      <c r="AB15" s="90">
        <v>12</v>
      </c>
      <c r="AC15" s="305" t="e">
        <f t="shared" si="6"/>
        <v>#N/A</v>
      </c>
      <c r="AD15" s="306"/>
      <c r="AE15" s="104" t="e">
        <f t="shared" si="7"/>
        <v>#N/A</v>
      </c>
      <c r="AF15" s="110">
        <v>12190</v>
      </c>
      <c r="AG15" s="91"/>
      <c r="AH15" s="112">
        <v>1</v>
      </c>
      <c r="AI15" s="8"/>
    </row>
    <row r="16" spans="1:35" ht="31.5" customHeight="1">
      <c r="A16" s="90">
        <v>13</v>
      </c>
      <c r="B16" s="305"/>
      <c r="C16" s="306"/>
      <c r="D16" s="92"/>
      <c r="E16" s="91"/>
      <c r="F16" s="91"/>
      <c r="G16" s="93"/>
      <c r="H16" s="8"/>
      <c r="J16" s="90">
        <v>13</v>
      </c>
      <c r="K16" s="305"/>
      <c r="L16" s="306"/>
      <c r="M16" s="92"/>
      <c r="N16" s="91"/>
      <c r="O16" s="91"/>
      <c r="P16" s="93"/>
      <c r="Q16" s="8"/>
      <c r="S16" s="90">
        <v>13</v>
      </c>
      <c r="T16" s="305"/>
      <c r="U16" s="306"/>
      <c r="V16" s="92"/>
      <c r="W16" s="91"/>
      <c r="X16" s="91"/>
      <c r="Y16" s="93"/>
      <c r="Z16" s="8"/>
      <c r="AB16" s="90">
        <v>13</v>
      </c>
      <c r="AC16" s="305"/>
      <c r="AD16" s="306"/>
      <c r="AE16" s="92"/>
      <c r="AF16" s="91"/>
      <c r="AG16" s="91"/>
      <c r="AH16" s="93"/>
      <c r="AI16" s="8"/>
    </row>
    <row r="17" spans="1:35" ht="31.5" customHeight="1">
      <c r="A17" s="90">
        <v>14</v>
      </c>
      <c r="B17" s="305"/>
      <c r="C17" s="306"/>
      <c r="D17" s="96"/>
      <c r="E17" s="95"/>
      <c r="F17" s="95"/>
      <c r="G17" s="97"/>
      <c r="H17" s="8"/>
      <c r="J17" s="90">
        <v>14</v>
      </c>
      <c r="K17" s="305"/>
      <c r="L17" s="306"/>
      <c r="M17" s="96"/>
      <c r="N17" s="95"/>
      <c r="O17" s="95"/>
      <c r="P17" s="97"/>
      <c r="Q17" s="8"/>
      <c r="S17" s="90">
        <v>14</v>
      </c>
      <c r="T17" s="305"/>
      <c r="U17" s="306"/>
      <c r="V17" s="96"/>
      <c r="W17" s="95"/>
      <c r="X17" s="95"/>
      <c r="Y17" s="97"/>
      <c r="Z17" s="8"/>
      <c r="AB17" s="90">
        <v>14</v>
      </c>
      <c r="AC17" s="305"/>
      <c r="AD17" s="306"/>
      <c r="AE17" s="96"/>
      <c r="AF17" s="95"/>
      <c r="AG17" s="95"/>
      <c r="AH17" s="97"/>
      <c r="AI17" s="8"/>
    </row>
    <row r="18" spans="1:35" ht="31.5" customHeight="1">
      <c r="A18" s="90">
        <v>15</v>
      </c>
      <c r="B18" s="305"/>
      <c r="C18" s="306"/>
      <c r="D18" s="92"/>
      <c r="E18" s="91"/>
      <c r="F18" s="91"/>
      <c r="G18" s="93"/>
      <c r="H18" s="8"/>
      <c r="J18" s="90">
        <v>15</v>
      </c>
      <c r="K18" s="305"/>
      <c r="L18" s="306"/>
      <c r="M18" s="92"/>
      <c r="N18" s="91"/>
      <c r="O18" s="91"/>
      <c r="P18" s="93"/>
      <c r="Q18" s="8"/>
      <c r="S18" s="90">
        <v>15</v>
      </c>
      <c r="T18" s="305"/>
      <c r="U18" s="306"/>
      <c r="V18" s="92"/>
      <c r="W18" s="91"/>
      <c r="X18" s="91"/>
      <c r="Y18" s="93"/>
      <c r="Z18" s="8"/>
      <c r="AB18" s="90">
        <v>15</v>
      </c>
      <c r="AC18" s="305"/>
      <c r="AD18" s="306"/>
      <c r="AE18" s="92"/>
      <c r="AF18" s="91"/>
      <c r="AG18" s="91"/>
      <c r="AH18" s="93"/>
      <c r="AI18" s="8"/>
    </row>
    <row r="19" spans="1:35" ht="31.5" customHeight="1">
      <c r="A19" s="90">
        <v>16</v>
      </c>
      <c r="B19" s="305"/>
      <c r="C19" s="306"/>
      <c r="D19" s="92"/>
      <c r="E19" s="91"/>
      <c r="F19" s="91"/>
      <c r="G19" s="93"/>
      <c r="H19" s="8"/>
      <c r="J19" s="90">
        <v>16</v>
      </c>
      <c r="K19" s="305"/>
      <c r="L19" s="306"/>
      <c r="M19" s="92"/>
      <c r="N19" s="91"/>
      <c r="O19" s="91"/>
      <c r="P19" s="93"/>
      <c r="Q19" s="8"/>
      <c r="S19" s="90">
        <v>16</v>
      </c>
      <c r="T19" s="305"/>
      <c r="U19" s="306"/>
      <c r="V19" s="92"/>
      <c r="W19" s="91"/>
      <c r="X19" s="91"/>
      <c r="Y19" s="93"/>
      <c r="Z19" s="8"/>
      <c r="AB19" s="90">
        <v>16</v>
      </c>
      <c r="AC19" s="305"/>
      <c r="AD19" s="306"/>
      <c r="AE19" s="92"/>
      <c r="AF19" s="91"/>
      <c r="AG19" s="91"/>
      <c r="AH19" s="93"/>
      <c r="AI19" s="8"/>
    </row>
    <row r="20" spans="1:35" ht="31.5" customHeight="1">
      <c r="A20" s="90">
        <v>17</v>
      </c>
      <c r="B20" s="305"/>
      <c r="C20" s="306"/>
      <c r="D20" s="92"/>
      <c r="E20" s="91"/>
      <c r="F20" s="91"/>
      <c r="G20" s="93"/>
      <c r="H20" s="8"/>
      <c r="J20" s="90">
        <v>17</v>
      </c>
      <c r="K20" s="305"/>
      <c r="L20" s="306"/>
      <c r="M20" s="92"/>
      <c r="N20" s="91"/>
      <c r="O20" s="91"/>
      <c r="P20" s="93"/>
      <c r="Q20" s="8"/>
      <c r="S20" s="90">
        <v>17</v>
      </c>
      <c r="T20" s="305"/>
      <c r="U20" s="306"/>
      <c r="V20" s="92"/>
      <c r="W20" s="91"/>
      <c r="X20" s="91"/>
      <c r="Y20" s="93"/>
      <c r="Z20" s="8"/>
      <c r="AB20" s="90">
        <v>17</v>
      </c>
      <c r="AC20" s="305"/>
      <c r="AD20" s="306"/>
      <c r="AE20" s="92"/>
      <c r="AF20" s="91"/>
      <c r="AG20" s="91"/>
      <c r="AH20" s="93"/>
      <c r="AI20" s="8"/>
    </row>
    <row r="21" spans="1:35" ht="31.5" customHeight="1">
      <c r="A21" s="90">
        <v>18</v>
      </c>
      <c r="B21" s="305"/>
      <c r="C21" s="306"/>
      <c r="D21" s="98"/>
      <c r="E21" s="88"/>
      <c r="F21" s="88"/>
      <c r="G21" s="89"/>
      <c r="H21" s="8"/>
      <c r="J21" s="90">
        <v>18</v>
      </c>
      <c r="K21" s="305"/>
      <c r="L21" s="306"/>
      <c r="M21" s="98"/>
      <c r="N21" s="88"/>
      <c r="O21" s="88"/>
      <c r="P21" s="89"/>
      <c r="Q21" s="8"/>
      <c r="S21" s="90">
        <v>18</v>
      </c>
      <c r="T21" s="305"/>
      <c r="U21" s="306"/>
      <c r="V21" s="98"/>
      <c r="W21" s="88"/>
      <c r="X21" s="88"/>
      <c r="Y21" s="89"/>
      <c r="Z21" s="8"/>
      <c r="AB21" s="90">
        <v>18</v>
      </c>
      <c r="AC21" s="305"/>
      <c r="AD21" s="306"/>
      <c r="AE21" s="98"/>
      <c r="AF21" s="88"/>
      <c r="AG21" s="88"/>
      <c r="AH21" s="89"/>
      <c r="AI21" s="8"/>
    </row>
    <row r="22" spans="1:35" ht="31.5" customHeight="1">
      <c r="A22" s="90">
        <v>19</v>
      </c>
      <c r="B22" s="307"/>
      <c r="C22" s="308"/>
      <c r="D22" s="92"/>
      <c r="E22" s="91"/>
      <c r="F22" s="91"/>
      <c r="G22" s="93"/>
      <c r="H22" s="8"/>
      <c r="J22" s="90">
        <v>19</v>
      </c>
      <c r="K22" s="307"/>
      <c r="L22" s="308"/>
      <c r="M22" s="92"/>
      <c r="N22" s="91"/>
      <c r="O22" s="91"/>
      <c r="P22" s="93"/>
      <c r="Q22" s="8"/>
      <c r="S22" s="90">
        <v>19</v>
      </c>
      <c r="T22" s="307"/>
      <c r="U22" s="308"/>
      <c r="V22" s="92"/>
      <c r="W22" s="91"/>
      <c r="X22" s="91"/>
      <c r="Y22" s="93"/>
      <c r="Z22" s="8"/>
      <c r="AB22" s="90">
        <v>19</v>
      </c>
      <c r="AC22" s="307"/>
      <c r="AD22" s="308"/>
      <c r="AE22" s="92"/>
      <c r="AF22" s="91"/>
      <c r="AG22" s="91"/>
      <c r="AH22" s="93"/>
      <c r="AI22" s="8"/>
    </row>
    <row r="23" spans="1:35" ht="31.5" customHeight="1" thickBot="1">
      <c r="A23" s="99">
        <v>20</v>
      </c>
      <c r="B23" s="309"/>
      <c r="C23" s="310"/>
      <c r="D23" s="101"/>
      <c r="E23" s="100"/>
      <c r="F23" s="100"/>
      <c r="G23" s="102"/>
      <c r="H23" s="8"/>
      <c r="J23" s="99">
        <v>20</v>
      </c>
      <c r="K23" s="309"/>
      <c r="L23" s="310"/>
      <c r="M23" s="101"/>
      <c r="N23" s="100"/>
      <c r="O23" s="100"/>
      <c r="P23" s="102"/>
      <c r="Q23" s="8"/>
      <c r="S23" s="99">
        <v>20</v>
      </c>
      <c r="T23" s="309"/>
      <c r="U23" s="310"/>
      <c r="V23" s="101"/>
      <c r="W23" s="100"/>
      <c r="X23" s="100"/>
      <c r="Y23" s="102"/>
      <c r="Z23" s="8"/>
      <c r="AB23" s="99">
        <v>20</v>
      </c>
      <c r="AC23" s="309"/>
      <c r="AD23" s="310"/>
      <c r="AE23" s="101"/>
      <c r="AF23" s="100"/>
      <c r="AG23" s="100"/>
      <c r="AH23" s="102"/>
      <c r="AI23" s="8"/>
    </row>
    <row r="24" spans="1:35" ht="33.75" customHeight="1">
      <c r="A24" s="311" t="s">
        <v>60</v>
      </c>
      <c r="B24" s="311"/>
      <c r="C24" s="311"/>
      <c r="D24" s="321" t="s">
        <v>94</v>
      </c>
      <c r="E24" s="321"/>
      <c r="F24" s="321"/>
      <c r="J24" s="311" t="s">
        <v>60</v>
      </c>
      <c r="K24" s="311"/>
      <c r="L24" s="311"/>
      <c r="M24" s="321" t="s">
        <v>93</v>
      </c>
      <c r="N24" s="321"/>
      <c r="O24" s="321"/>
      <c r="S24" s="311" t="s">
        <v>60</v>
      </c>
      <c r="T24" s="311"/>
      <c r="U24" s="311"/>
      <c r="V24" s="321" t="s">
        <v>92</v>
      </c>
      <c r="W24" s="321"/>
      <c r="X24" s="321"/>
      <c r="AB24" s="311" t="s">
        <v>60</v>
      </c>
      <c r="AC24" s="311"/>
      <c r="AD24" s="311"/>
      <c r="AE24" s="321" t="s">
        <v>91</v>
      </c>
      <c r="AF24" s="321"/>
      <c r="AG24" s="321"/>
    </row>
    <row r="27" spans="1:35">
      <c r="A27" t="s">
        <v>52</v>
      </c>
      <c r="B27" t="s">
        <v>53</v>
      </c>
      <c r="J27" t="s">
        <v>52</v>
      </c>
      <c r="K27" t="s">
        <v>53</v>
      </c>
      <c r="S27" t="s">
        <v>52</v>
      </c>
      <c r="T27" t="s">
        <v>53</v>
      </c>
      <c r="AB27" t="s">
        <v>52</v>
      </c>
      <c r="AC27" t="s">
        <v>53</v>
      </c>
    </row>
    <row r="28" spans="1:35">
      <c r="A28">
        <f>'7 družstiev Pretek č. 2'!C6</f>
        <v>3</v>
      </c>
      <c r="B28" t="str">
        <f>'7 družstiev Pretek č. 2'!C5</f>
        <v>Lukáš Kubečka</v>
      </c>
      <c r="C28" t="str">
        <f>'7 družstiev Pretek č. 2'!$B$5</f>
        <v>SRZ MsO Trenčín</v>
      </c>
      <c r="D28">
        <v>1</v>
      </c>
      <c r="E28" t="str">
        <f>VLOOKUP($D28,$A$28:$B$39,COLUMN($B$28:$B$39),0)</f>
        <v>Andrej Seman</v>
      </c>
      <c r="F28" t="str">
        <f>VLOOKUP($D28,$A$28:$C$39,COLUMN($C$28:$C$39),0)</f>
        <v>SRZ MO Michalovce</v>
      </c>
      <c r="J28">
        <f>'7 družstiev Pretek č. 2'!F6</f>
        <v>6</v>
      </c>
      <c r="K28" t="str">
        <f>'7 družstiev Pretek č. 2'!F5</f>
        <v>Roman Radil</v>
      </c>
      <c r="L28" t="str">
        <f>'7 družstiev Pretek č. 2'!$B$5</f>
        <v>SRZ MsO Trenčín</v>
      </c>
      <c r="M28">
        <v>1</v>
      </c>
      <c r="N28" t="str">
        <f>VLOOKUP($M28,$J$28:$K$39,COLUMN($B$28:$B$39),0)</f>
        <v>Patrik Gargalík</v>
      </c>
      <c r="O28" t="str">
        <f>VLOOKUP($M28,$J$28:$L$39,COLUMN($C$28:$C$39),0)</f>
        <v>SRZ MO Sabinov</v>
      </c>
      <c r="S28">
        <f>'7 družstiev Pretek č. 2'!I6</f>
        <v>6</v>
      </c>
      <c r="T28" t="str">
        <f>'7 družstiev Pretek č. 2'!I5</f>
        <v>Branislav Oslanec</v>
      </c>
      <c r="U28" t="str">
        <f>'7 družstiev Pretek č. 2'!$B$5</f>
        <v>SRZ MsO Trenčín</v>
      </c>
      <c r="V28">
        <v>1</v>
      </c>
      <c r="W28" t="str">
        <f>VLOOKUP($V28,$S$28:$T$39,COLUMN($B$28:$B$39),0)</f>
        <v>Zoltán Nagy</v>
      </c>
      <c r="X28" t="str">
        <f>VLOOKUP($V28,$S$28:$U$39,COLUMN($C$28:$C$39),0)</f>
        <v>SRZ MsO Dunajská Streda</v>
      </c>
      <c r="AB28" t="e">
        <f>'7 družstiev Pretek č. 2'!#REF!</f>
        <v>#REF!</v>
      </c>
      <c r="AC28" t="e">
        <f>'7 družstiev Pretek č. 2'!#REF!</f>
        <v>#REF!</v>
      </c>
      <c r="AD28" t="str">
        <f>'7 družstiev Pretek č. 2'!$B$5</f>
        <v>SRZ MsO Trenčín</v>
      </c>
      <c r="AE28">
        <v>1</v>
      </c>
      <c r="AF28" t="e">
        <f>VLOOKUP($AE28,$AB$28:$AC$39,COLUMN($B$28:$B$39),0)</f>
        <v>#N/A</v>
      </c>
      <c r="AG28" t="e">
        <f>VLOOKUP($AE28,$AB$28:$AD$39,COLUMN($C$28:$C$39),0)</f>
        <v>#N/A</v>
      </c>
    </row>
    <row r="29" spans="1:35">
      <c r="A29">
        <f>'7 družstiev Pretek č. 2'!C8</f>
        <v>1</v>
      </c>
      <c r="B29" t="str">
        <f>'7 družstiev Pretek č. 2'!C7</f>
        <v>Andrej Seman</v>
      </c>
      <c r="C29" t="str">
        <f>'7 družstiev Pretek č. 2'!$B$7</f>
        <v>SRZ MO Michalovce</v>
      </c>
      <c r="D29">
        <v>2</v>
      </c>
      <c r="E29" t="str">
        <f t="shared" ref="E29:E39" si="8">VLOOKUP($D29,$A$28:$B$39,COLUMN($B$28:$B$39),0)</f>
        <v>Ján Matola</v>
      </c>
      <c r="F29" t="str">
        <f t="shared" ref="F29:F39" si="9">VLOOKUP($D29,$A$28:$C$39,COLUMN($C$28:$C$39),0)</f>
        <v>SRZ MO Sabinov</v>
      </c>
      <c r="J29">
        <f>'7 družstiev Pretek č. 2'!F8</f>
        <v>7</v>
      </c>
      <c r="K29" t="str">
        <f>'7 družstiev Pretek č. 2'!F7</f>
        <v>Jozef Kaštely</v>
      </c>
      <c r="L29" t="str">
        <f>'7 družstiev Pretek č. 2'!$B$7</f>
        <v>SRZ MO Michalovce</v>
      </c>
      <c r="M29">
        <v>2</v>
      </c>
      <c r="N29" t="str">
        <f t="shared" ref="N29:N39" si="10">VLOOKUP($M29,$J$28:$K$39,COLUMN($B$28:$B$39),0)</f>
        <v>Tomáš Burian</v>
      </c>
      <c r="O29" t="str">
        <f t="shared" ref="O29:O39" si="11">VLOOKUP($M29,$J$28:$L$39,COLUMN($C$28:$C$39),0)</f>
        <v>SRZ MO Nitra</v>
      </c>
      <c r="S29">
        <f>'7 družstiev Pretek č. 2'!I8</f>
        <v>3</v>
      </c>
      <c r="T29" t="str">
        <f>'7 družstiev Pretek č. 2'!I7</f>
        <v>Peter Vajda</v>
      </c>
      <c r="U29" t="str">
        <f>'7 družstiev Pretek č. 2'!$B$7</f>
        <v>SRZ MO Michalovce</v>
      </c>
      <c r="V29">
        <v>2</v>
      </c>
      <c r="W29" t="str">
        <f t="shared" ref="W29:W39" si="12">VLOOKUP($V29,$S$28:$T$39,COLUMN($B$28:$B$39),0)</f>
        <v>Milan Pavlovský</v>
      </c>
      <c r="X29" t="str">
        <f t="shared" ref="X29:X39" si="13">VLOOKUP($V29,$S$28:$U$39,COLUMN($C$28:$C$39),0)</f>
        <v>SRZ MsO  Zvolen</v>
      </c>
      <c r="AB29" t="e">
        <f>'7 družstiev Pretek č. 2'!#REF!</f>
        <v>#REF!</v>
      </c>
      <c r="AC29" t="e">
        <f>'7 družstiev Pretek č. 2'!#REF!</f>
        <v>#REF!</v>
      </c>
      <c r="AD29" t="str">
        <f>'7 družstiev Pretek č. 2'!$B$7</f>
        <v>SRZ MO Michalovce</v>
      </c>
      <c r="AE29">
        <v>2</v>
      </c>
      <c r="AF29" t="e">
        <f t="shared" ref="AF29:AF39" si="14">VLOOKUP($AE29,$AB$28:$AC$39,COLUMN($B$28:$B$39),0)</f>
        <v>#N/A</v>
      </c>
      <c r="AG29" t="e">
        <f t="shared" ref="AG29:AG39" si="15">VLOOKUP($AE29,$AB$28:$AD$39,COLUMN($C$28:$C$39),0)</f>
        <v>#N/A</v>
      </c>
    </row>
    <row r="30" spans="1:35">
      <c r="A30">
        <f>'7 družstiev Pretek č. 2'!C10</f>
        <v>2</v>
      </c>
      <c r="B30" t="str">
        <f>'7 družstiev Pretek č. 2'!C9</f>
        <v>Ján Matola</v>
      </c>
      <c r="C30" t="str">
        <f>'7 družstiev Pretek č. 2'!$B$9</f>
        <v>SRZ MO Sabinov</v>
      </c>
      <c r="D30">
        <v>3</v>
      </c>
      <c r="E30" t="str">
        <f t="shared" si="8"/>
        <v>Lukáš Kubečka</v>
      </c>
      <c r="F30" t="str">
        <f t="shared" si="9"/>
        <v>SRZ MsO Trenčín</v>
      </c>
      <c r="J30">
        <f>'7 družstiev Pretek č. 2'!F10</f>
        <v>1</v>
      </c>
      <c r="K30" t="str">
        <f>'7 družstiev Pretek č. 2'!F9</f>
        <v>Patrik Gargalík</v>
      </c>
      <c r="L30" t="str">
        <f>'7 družstiev Pretek č. 2'!$B$9</f>
        <v>SRZ MO Sabinov</v>
      </c>
      <c r="M30">
        <v>3</v>
      </c>
      <c r="N30" t="str">
        <f t="shared" si="10"/>
        <v>Peter Ondračka</v>
      </c>
      <c r="O30" t="str">
        <f t="shared" si="11"/>
        <v>SRZ MsO  Zvolen</v>
      </c>
      <c r="S30">
        <f>'7 družstiev Pretek č. 2'!I10</f>
        <v>7</v>
      </c>
      <c r="T30" t="str">
        <f>'7 družstiev Pretek č. 2'!I9</f>
        <v>Július Forgáč st.</v>
      </c>
      <c r="U30" t="str">
        <f>'7 družstiev Pretek č. 2'!$B$9</f>
        <v>SRZ MO Sabinov</v>
      </c>
      <c r="V30">
        <v>3</v>
      </c>
      <c r="W30" t="str">
        <f t="shared" si="12"/>
        <v>Peter Vajda</v>
      </c>
      <c r="X30" t="str">
        <f t="shared" si="13"/>
        <v>SRZ MO Michalovce</v>
      </c>
      <c r="AB30" t="e">
        <f>'7 družstiev Pretek č. 2'!#REF!</f>
        <v>#REF!</v>
      </c>
      <c r="AC30" t="e">
        <f>'7 družstiev Pretek č. 2'!#REF!</f>
        <v>#REF!</v>
      </c>
      <c r="AD30" t="str">
        <f>'7 družstiev Pretek č. 2'!$B$9</f>
        <v>SRZ MO Sabinov</v>
      </c>
      <c r="AE30">
        <v>3</v>
      </c>
      <c r="AF30" t="e">
        <f t="shared" si="14"/>
        <v>#N/A</v>
      </c>
      <c r="AG30" t="e">
        <f t="shared" si="15"/>
        <v>#N/A</v>
      </c>
    </row>
    <row r="31" spans="1:35">
      <c r="A31">
        <f>'7 družstiev Pretek č. 2'!C12</f>
        <v>7</v>
      </c>
      <c r="B31" t="str">
        <f>'7 družstiev Pretek č. 2'!C11</f>
        <v>Branislav Lednár</v>
      </c>
      <c r="C31" t="str">
        <f>'7 družstiev Pretek č. 2'!$B$11</f>
        <v>SRZ MO Nitra</v>
      </c>
      <c r="D31">
        <v>4</v>
      </c>
      <c r="E31" t="str">
        <f t="shared" si="8"/>
        <v>Ján Bolcs</v>
      </c>
      <c r="F31" t="str">
        <f t="shared" si="9"/>
        <v>SRZ MsO Dunajská Streda</v>
      </c>
      <c r="J31">
        <f>'7 družstiev Pretek č. 2'!F12</f>
        <v>2</v>
      </c>
      <c r="K31" t="str">
        <f>'7 družstiev Pretek č. 2'!F11</f>
        <v>Tomáš Burian</v>
      </c>
      <c r="L31" t="str">
        <f>'7 družstiev Pretek č. 2'!$B$11</f>
        <v>SRZ MO Nitra</v>
      </c>
      <c r="M31">
        <v>4</v>
      </c>
      <c r="N31" t="str">
        <f t="shared" si="10"/>
        <v>Gabriel Mokusz</v>
      </c>
      <c r="O31" t="str">
        <f t="shared" si="11"/>
        <v>SRZ MsO Dunajská Streda</v>
      </c>
      <c r="S31">
        <f>'7 družstiev Pretek č. 2'!I12</f>
        <v>4</v>
      </c>
      <c r="T31" t="str">
        <f>'7 družstiev Pretek č. 2'!I11</f>
        <v>Pavol Giertl</v>
      </c>
      <c r="U31" t="str">
        <f>'7 družstiev Pretek č. 2'!$B$11</f>
        <v>SRZ MO Nitra</v>
      </c>
      <c r="V31">
        <v>4</v>
      </c>
      <c r="W31" t="str">
        <f t="shared" si="12"/>
        <v>Pavol Giertl</v>
      </c>
      <c r="X31" t="str">
        <f t="shared" si="13"/>
        <v>SRZ MO Nitra</v>
      </c>
      <c r="AB31" t="e">
        <f>'7 družstiev Pretek č. 2'!#REF!</f>
        <v>#REF!</v>
      </c>
      <c r="AC31" t="e">
        <f>'7 družstiev Pretek č. 2'!#REF!</f>
        <v>#REF!</v>
      </c>
      <c r="AD31" t="str">
        <f>'7 družstiev Pretek č. 2'!$B$11</f>
        <v>SRZ MO Nitra</v>
      </c>
      <c r="AE31">
        <v>4</v>
      </c>
      <c r="AF31" t="e">
        <f t="shared" si="14"/>
        <v>#N/A</v>
      </c>
      <c r="AG31" t="e">
        <f t="shared" si="15"/>
        <v>#N/A</v>
      </c>
    </row>
    <row r="32" spans="1:35">
      <c r="A32">
        <f>'7 družstiev Pretek č. 2'!C14</f>
        <v>6</v>
      </c>
      <c r="B32" t="str">
        <f>'7 družstiev Pretek č. 2'!C13</f>
        <v>Július Vlk</v>
      </c>
      <c r="C32" t="str">
        <f>'7 družstiev Pretek č. 2'!$B$13</f>
        <v>SRZ MO Spišská Nová Ves</v>
      </c>
      <c r="D32">
        <v>5</v>
      </c>
      <c r="E32" t="str">
        <f t="shared" si="8"/>
        <v>Peter Šamo</v>
      </c>
      <c r="F32" t="str">
        <f t="shared" si="9"/>
        <v>SRZ MsO  Zvolen</v>
      </c>
      <c r="J32">
        <f>'7 družstiev Pretek č. 2'!F14</f>
        <v>5</v>
      </c>
      <c r="K32" t="str">
        <f>'7 družstiev Pretek č. 2'!F13</f>
        <v>Slavomír Oreško</v>
      </c>
      <c r="L32" t="str">
        <f>'7 družstiev Pretek č. 2'!$B$13</f>
        <v>SRZ MO Spišská Nová Ves</v>
      </c>
      <c r="M32">
        <v>5</v>
      </c>
      <c r="N32" t="str">
        <f t="shared" si="10"/>
        <v>Slavomír Oreško</v>
      </c>
      <c r="O32" t="str">
        <f t="shared" si="11"/>
        <v>SRZ MO Spišská Nová Ves</v>
      </c>
      <c r="S32">
        <f>'7 družstiev Pretek č. 2'!I14</f>
        <v>5</v>
      </c>
      <c r="T32" t="str">
        <f>'7 družstiev Pretek č. 2'!I13</f>
        <v>Rastislav Staňa</v>
      </c>
      <c r="U32" t="str">
        <f>'7 družstiev Pretek č. 2'!$B$13</f>
        <v>SRZ MO Spišská Nová Ves</v>
      </c>
      <c r="V32">
        <v>5</v>
      </c>
      <c r="W32" t="str">
        <f t="shared" si="12"/>
        <v>Rastislav Staňa</v>
      </c>
      <c r="X32" t="str">
        <f t="shared" si="13"/>
        <v>SRZ MO Spišská Nová Ves</v>
      </c>
      <c r="AB32" t="e">
        <f>'7 družstiev Pretek č. 2'!#REF!</f>
        <v>#REF!</v>
      </c>
      <c r="AC32" t="e">
        <f>'7 družstiev Pretek č. 2'!#REF!</f>
        <v>#REF!</v>
      </c>
      <c r="AD32" t="str">
        <f>'7 družstiev Pretek č. 2'!$B$13</f>
        <v>SRZ MO Spišská Nová Ves</v>
      </c>
      <c r="AE32">
        <v>5</v>
      </c>
      <c r="AF32" t="e">
        <f t="shared" si="14"/>
        <v>#N/A</v>
      </c>
      <c r="AG32" t="e">
        <f t="shared" si="15"/>
        <v>#N/A</v>
      </c>
    </row>
    <row r="33" spans="1:33">
      <c r="A33">
        <f>'7 družstiev Pretek č. 2'!C16</f>
        <v>4</v>
      </c>
      <c r="B33" t="str">
        <f>'7 družstiev Pretek č. 2'!C15</f>
        <v>Ján Bolcs</v>
      </c>
      <c r="C33" t="str">
        <f>'7 družstiev Pretek č. 2'!$B$15</f>
        <v>SRZ MsO Dunajská Streda</v>
      </c>
      <c r="D33">
        <v>6</v>
      </c>
      <c r="E33" t="str">
        <f t="shared" si="8"/>
        <v>Július Vlk</v>
      </c>
      <c r="F33" t="str">
        <f t="shared" si="9"/>
        <v>SRZ MO Spišská Nová Ves</v>
      </c>
      <c r="J33">
        <f>'7 družstiev Pretek č. 2'!F16</f>
        <v>4</v>
      </c>
      <c r="K33" t="str">
        <f>'7 družstiev Pretek č. 2'!F15</f>
        <v>Gabriel Mokusz</v>
      </c>
      <c r="L33" t="str">
        <f>'7 družstiev Pretek č. 2'!$B$15</f>
        <v>SRZ MsO Dunajská Streda</v>
      </c>
      <c r="M33">
        <v>6</v>
      </c>
      <c r="N33" t="str">
        <f t="shared" si="10"/>
        <v>Roman Radil</v>
      </c>
      <c r="O33" t="str">
        <f t="shared" si="11"/>
        <v>SRZ MsO Trenčín</v>
      </c>
      <c r="S33">
        <f>'7 družstiev Pretek č. 2'!I16</f>
        <v>1</v>
      </c>
      <c r="T33" t="str">
        <f>'7 družstiev Pretek č. 2'!I15</f>
        <v>Zoltán Nagy</v>
      </c>
      <c r="U33" t="str">
        <f>'7 družstiev Pretek č. 2'!$B$15</f>
        <v>SRZ MsO Dunajská Streda</v>
      </c>
      <c r="V33">
        <v>6</v>
      </c>
      <c r="W33" t="str">
        <f t="shared" si="12"/>
        <v>Branislav Oslanec</v>
      </c>
      <c r="X33" t="str">
        <f t="shared" si="13"/>
        <v>SRZ MsO Trenčín</v>
      </c>
      <c r="AB33" t="e">
        <f>'7 družstiev Pretek č. 2'!#REF!</f>
        <v>#REF!</v>
      </c>
      <c r="AC33" t="e">
        <f>'7 družstiev Pretek č. 2'!#REF!</f>
        <v>#REF!</v>
      </c>
      <c r="AD33" t="str">
        <f>'7 družstiev Pretek č. 2'!$B$15</f>
        <v>SRZ MsO Dunajská Streda</v>
      </c>
      <c r="AE33">
        <v>6</v>
      </c>
      <c r="AF33" t="e">
        <f t="shared" si="14"/>
        <v>#N/A</v>
      </c>
      <c r="AG33" t="e">
        <f t="shared" si="15"/>
        <v>#N/A</v>
      </c>
    </row>
    <row r="34" spans="1:33">
      <c r="A34">
        <f>'7 družstiev Pretek č. 2'!C18</f>
        <v>5</v>
      </c>
      <c r="B34" t="str">
        <f>'7 družstiev Pretek č. 2'!C17</f>
        <v>Peter Šamo</v>
      </c>
      <c r="C34" t="str">
        <f>'7 družstiev Pretek č. 2'!$B$17</f>
        <v>SRZ MsO  Zvolen</v>
      </c>
      <c r="D34">
        <v>7</v>
      </c>
      <c r="E34" t="str">
        <f t="shared" si="8"/>
        <v>Branislav Lednár</v>
      </c>
      <c r="F34" t="str">
        <f t="shared" si="9"/>
        <v>SRZ MO Nitra</v>
      </c>
      <c r="J34">
        <f>'7 družstiev Pretek č. 2'!F18</f>
        <v>3</v>
      </c>
      <c r="K34" t="str">
        <f>'7 družstiev Pretek č. 2'!F17</f>
        <v>Peter Ondračka</v>
      </c>
      <c r="L34" t="str">
        <f>'7 družstiev Pretek č. 2'!$B$17</f>
        <v>SRZ MsO  Zvolen</v>
      </c>
      <c r="M34">
        <v>7</v>
      </c>
      <c r="N34" t="str">
        <f t="shared" si="10"/>
        <v>Jozef Kaštely</v>
      </c>
      <c r="O34" t="str">
        <f t="shared" si="11"/>
        <v>SRZ MO Michalovce</v>
      </c>
      <c r="S34">
        <f>'7 družstiev Pretek č. 2'!I18</f>
        <v>2</v>
      </c>
      <c r="T34" t="str">
        <f>'7 družstiev Pretek č. 2'!I17</f>
        <v>Milan Pavlovský</v>
      </c>
      <c r="U34" t="str">
        <f>'7 družstiev Pretek č. 2'!$B$17</f>
        <v>SRZ MsO  Zvolen</v>
      </c>
      <c r="V34">
        <v>7</v>
      </c>
      <c r="W34" t="str">
        <f t="shared" si="12"/>
        <v>Július Forgáč st.</v>
      </c>
      <c r="X34" t="str">
        <f t="shared" si="13"/>
        <v>SRZ MO Sabinov</v>
      </c>
      <c r="AB34" t="e">
        <f>'7 družstiev Pretek č. 2'!#REF!</f>
        <v>#REF!</v>
      </c>
      <c r="AC34" t="e">
        <f>'7 družstiev Pretek č. 2'!#REF!</f>
        <v>#REF!</v>
      </c>
      <c r="AD34" t="str">
        <f>'7 družstiev Pretek č. 2'!$B$17</f>
        <v>SRZ MsO  Zvolen</v>
      </c>
      <c r="AE34">
        <v>7</v>
      </c>
      <c r="AF34" t="e">
        <f t="shared" si="14"/>
        <v>#N/A</v>
      </c>
      <c r="AG34" t="e">
        <f t="shared" si="15"/>
        <v>#N/A</v>
      </c>
    </row>
    <row r="35" spans="1:33">
      <c r="A35" t="e">
        <f>'7 družstiev Pretek č. 2'!#REF!</f>
        <v>#REF!</v>
      </c>
      <c r="B35" t="e">
        <f>'7 družstiev Pretek č. 2'!#REF!</f>
        <v>#REF!</v>
      </c>
      <c r="C35" t="e">
        <f>'7 družstiev Pretek č. 2'!#REF!</f>
        <v>#REF!</v>
      </c>
      <c r="D35">
        <v>8</v>
      </c>
      <c r="E35" t="e">
        <f t="shared" si="8"/>
        <v>#N/A</v>
      </c>
      <c r="F35" t="e">
        <f t="shared" si="9"/>
        <v>#N/A</v>
      </c>
      <c r="J35" t="e">
        <f>'7 družstiev Pretek č. 2'!#REF!</f>
        <v>#REF!</v>
      </c>
      <c r="K35" t="e">
        <f>'7 družstiev Pretek č. 2'!#REF!</f>
        <v>#REF!</v>
      </c>
      <c r="L35" t="e">
        <f>'7 družstiev Pretek č. 2'!#REF!</f>
        <v>#REF!</v>
      </c>
      <c r="M35">
        <v>8</v>
      </c>
      <c r="N35" t="e">
        <f t="shared" si="10"/>
        <v>#N/A</v>
      </c>
      <c r="O35" t="e">
        <f t="shared" si="11"/>
        <v>#N/A</v>
      </c>
      <c r="S35" t="e">
        <f>'7 družstiev Pretek č. 2'!#REF!</f>
        <v>#REF!</v>
      </c>
      <c r="T35" t="e">
        <f>'7 družstiev Pretek č. 2'!#REF!</f>
        <v>#REF!</v>
      </c>
      <c r="U35" t="e">
        <f>'7 družstiev Pretek č. 2'!#REF!</f>
        <v>#REF!</v>
      </c>
      <c r="V35">
        <v>8</v>
      </c>
      <c r="W35" t="e">
        <f t="shared" si="12"/>
        <v>#N/A</v>
      </c>
      <c r="X35" t="e">
        <f t="shared" si="13"/>
        <v>#N/A</v>
      </c>
      <c r="AB35" t="e">
        <f>'7 družstiev Pretek č. 2'!#REF!</f>
        <v>#REF!</v>
      </c>
      <c r="AC35" t="e">
        <f>'7 družstiev Pretek č. 2'!#REF!</f>
        <v>#REF!</v>
      </c>
      <c r="AD35" t="e">
        <f>'7 družstiev Pretek č. 2'!#REF!</f>
        <v>#REF!</v>
      </c>
      <c r="AE35">
        <v>8</v>
      </c>
      <c r="AF35" t="e">
        <f t="shared" si="14"/>
        <v>#N/A</v>
      </c>
      <c r="AG35" t="e">
        <f t="shared" si="15"/>
        <v>#N/A</v>
      </c>
    </row>
    <row r="36" spans="1:33">
      <c r="A36" t="e">
        <f>'7 družstiev Pretek č. 2'!#REF!</f>
        <v>#REF!</v>
      </c>
      <c r="B36" t="e">
        <f>'7 družstiev Pretek č. 2'!#REF!</f>
        <v>#REF!</v>
      </c>
      <c r="C36" t="e">
        <f>'7 družstiev Pretek č. 2'!#REF!</f>
        <v>#REF!</v>
      </c>
      <c r="D36">
        <v>9</v>
      </c>
      <c r="E36" t="e">
        <f t="shared" si="8"/>
        <v>#N/A</v>
      </c>
      <c r="F36" t="e">
        <f t="shared" si="9"/>
        <v>#N/A</v>
      </c>
      <c r="J36" t="e">
        <f>'7 družstiev Pretek č. 2'!#REF!</f>
        <v>#REF!</v>
      </c>
      <c r="K36" t="e">
        <f>'7 družstiev Pretek č. 2'!#REF!</f>
        <v>#REF!</v>
      </c>
      <c r="L36" t="e">
        <f>'7 družstiev Pretek č. 2'!#REF!</f>
        <v>#REF!</v>
      </c>
      <c r="M36">
        <v>9</v>
      </c>
      <c r="N36" t="e">
        <f t="shared" si="10"/>
        <v>#N/A</v>
      </c>
      <c r="O36" t="e">
        <f t="shared" si="11"/>
        <v>#N/A</v>
      </c>
      <c r="S36" t="e">
        <f>'7 družstiev Pretek č. 2'!#REF!</f>
        <v>#REF!</v>
      </c>
      <c r="T36" t="e">
        <f>'7 družstiev Pretek č. 2'!#REF!</f>
        <v>#REF!</v>
      </c>
      <c r="U36" t="e">
        <f>'7 družstiev Pretek č. 2'!#REF!</f>
        <v>#REF!</v>
      </c>
      <c r="V36">
        <v>9</v>
      </c>
      <c r="W36" t="e">
        <f t="shared" si="12"/>
        <v>#N/A</v>
      </c>
      <c r="X36" t="e">
        <f t="shared" si="13"/>
        <v>#N/A</v>
      </c>
      <c r="AB36" t="e">
        <f>'7 družstiev Pretek č. 2'!#REF!</f>
        <v>#REF!</v>
      </c>
      <c r="AC36" t="e">
        <f>'7 družstiev Pretek č. 2'!#REF!</f>
        <v>#REF!</v>
      </c>
      <c r="AD36" t="e">
        <f>'7 družstiev Pretek č. 2'!#REF!</f>
        <v>#REF!</v>
      </c>
      <c r="AE36">
        <v>9</v>
      </c>
      <c r="AF36" t="e">
        <f t="shared" si="14"/>
        <v>#N/A</v>
      </c>
      <c r="AG36" t="e">
        <f t="shared" si="15"/>
        <v>#N/A</v>
      </c>
    </row>
    <row r="37" spans="1:33">
      <c r="A37" t="e">
        <f>'7 družstiev Pretek č. 2'!#REF!</f>
        <v>#REF!</v>
      </c>
      <c r="B37" t="e">
        <f>'7 družstiev Pretek č. 2'!#REF!</f>
        <v>#REF!</v>
      </c>
      <c r="C37" t="e">
        <f>'7 družstiev Pretek č. 2'!#REF!</f>
        <v>#REF!</v>
      </c>
      <c r="D37">
        <v>10</v>
      </c>
      <c r="E37" t="e">
        <f t="shared" si="8"/>
        <v>#N/A</v>
      </c>
      <c r="F37" t="e">
        <f t="shared" si="9"/>
        <v>#N/A</v>
      </c>
      <c r="J37" t="e">
        <f>'7 družstiev Pretek č. 2'!#REF!</f>
        <v>#REF!</v>
      </c>
      <c r="K37" t="e">
        <f>'7 družstiev Pretek č. 2'!#REF!</f>
        <v>#REF!</v>
      </c>
      <c r="L37" t="e">
        <f>'7 družstiev Pretek č. 2'!#REF!</f>
        <v>#REF!</v>
      </c>
      <c r="M37">
        <v>10</v>
      </c>
      <c r="N37" t="e">
        <f t="shared" si="10"/>
        <v>#N/A</v>
      </c>
      <c r="O37" t="e">
        <f t="shared" si="11"/>
        <v>#N/A</v>
      </c>
      <c r="S37" t="e">
        <f>'7 družstiev Pretek č. 2'!#REF!</f>
        <v>#REF!</v>
      </c>
      <c r="T37" t="e">
        <f>'7 družstiev Pretek č. 2'!#REF!</f>
        <v>#REF!</v>
      </c>
      <c r="U37" t="e">
        <f>'7 družstiev Pretek č. 2'!#REF!</f>
        <v>#REF!</v>
      </c>
      <c r="V37">
        <v>10</v>
      </c>
      <c r="W37" t="e">
        <f t="shared" si="12"/>
        <v>#N/A</v>
      </c>
      <c r="X37" t="e">
        <f t="shared" si="13"/>
        <v>#N/A</v>
      </c>
      <c r="AB37" t="e">
        <f>'7 družstiev Pretek č. 2'!#REF!</f>
        <v>#REF!</v>
      </c>
      <c r="AC37" t="e">
        <f>'7 družstiev Pretek č. 2'!#REF!</f>
        <v>#REF!</v>
      </c>
      <c r="AD37" t="e">
        <f>'7 družstiev Pretek č. 2'!#REF!</f>
        <v>#REF!</v>
      </c>
      <c r="AE37">
        <v>10</v>
      </c>
      <c r="AF37" t="e">
        <f t="shared" si="14"/>
        <v>#N/A</v>
      </c>
      <c r="AG37" t="e">
        <f t="shared" si="15"/>
        <v>#N/A</v>
      </c>
    </row>
    <row r="38" spans="1:33">
      <c r="A38" t="e">
        <f>'7 družstiev Pretek č. 2'!#REF!</f>
        <v>#REF!</v>
      </c>
      <c r="B38" t="e">
        <f>'7 družstiev Pretek č. 2'!#REF!</f>
        <v>#REF!</v>
      </c>
      <c r="C38" t="e">
        <f>'7 družstiev Pretek č. 2'!#REF!</f>
        <v>#REF!</v>
      </c>
      <c r="D38">
        <v>11</v>
      </c>
      <c r="E38" t="e">
        <f t="shared" si="8"/>
        <v>#N/A</v>
      </c>
      <c r="F38" t="e">
        <f t="shared" si="9"/>
        <v>#N/A</v>
      </c>
      <c r="J38" t="e">
        <f>'7 družstiev Pretek č. 2'!#REF!</f>
        <v>#REF!</v>
      </c>
      <c r="K38" t="e">
        <f>'7 družstiev Pretek č. 2'!#REF!</f>
        <v>#REF!</v>
      </c>
      <c r="L38" t="e">
        <f>'7 družstiev Pretek č. 2'!#REF!</f>
        <v>#REF!</v>
      </c>
      <c r="M38">
        <v>11</v>
      </c>
      <c r="N38" t="e">
        <f t="shared" si="10"/>
        <v>#N/A</v>
      </c>
      <c r="O38" t="e">
        <f t="shared" si="11"/>
        <v>#N/A</v>
      </c>
      <c r="S38" t="e">
        <f>'7 družstiev Pretek č. 2'!#REF!</f>
        <v>#REF!</v>
      </c>
      <c r="T38" t="e">
        <f>'7 družstiev Pretek č. 2'!#REF!</f>
        <v>#REF!</v>
      </c>
      <c r="U38" t="e">
        <f>'7 družstiev Pretek č. 2'!#REF!</f>
        <v>#REF!</v>
      </c>
      <c r="V38">
        <v>11</v>
      </c>
      <c r="W38" t="e">
        <f t="shared" si="12"/>
        <v>#N/A</v>
      </c>
      <c r="X38" t="e">
        <f t="shared" si="13"/>
        <v>#N/A</v>
      </c>
      <c r="AB38" t="e">
        <f>'7 družstiev Pretek č. 2'!#REF!</f>
        <v>#REF!</v>
      </c>
      <c r="AC38" t="e">
        <f>'7 družstiev Pretek č. 2'!#REF!</f>
        <v>#REF!</v>
      </c>
      <c r="AD38" t="e">
        <f>'7 družstiev Pretek č. 2'!#REF!</f>
        <v>#REF!</v>
      </c>
      <c r="AE38">
        <v>11</v>
      </c>
      <c r="AF38" t="e">
        <f t="shared" si="14"/>
        <v>#N/A</v>
      </c>
      <c r="AG38" t="e">
        <f t="shared" si="15"/>
        <v>#N/A</v>
      </c>
    </row>
    <row r="39" spans="1:33">
      <c r="A39" t="e">
        <f>'7 družstiev Pretek č. 2'!#REF!</f>
        <v>#REF!</v>
      </c>
      <c r="B39" t="e">
        <f>'7 družstiev Pretek č. 2'!#REF!</f>
        <v>#REF!</v>
      </c>
      <c r="C39" t="e">
        <f>'7 družstiev Pretek č. 2'!#REF!</f>
        <v>#REF!</v>
      </c>
      <c r="D39">
        <v>12</v>
      </c>
      <c r="E39" t="e">
        <f t="shared" si="8"/>
        <v>#N/A</v>
      </c>
      <c r="F39" t="e">
        <f t="shared" si="9"/>
        <v>#N/A</v>
      </c>
      <c r="J39" t="e">
        <f>'7 družstiev Pretek č. 2'!#REF!</f>
        <v>#REF!</v>
      </c>
      <c r="K39" t="e">
        <f>'7 družstiev Pretek č. 2'!#REF!</f>
        <v>#REF!</v>
      </c>
      <c r="L39" t="e">
        <f>'7 družstiev Pretek č. 2'!#REF!</f>
        <v>#REF!</v>
      </c>
      <c r="M39">
        <v>12</v>
      </c>
      <c r="N39" t="e">
        <f t="shared" si="10"/>
        <v>#N/A</v>
      </c>
      <c r="O39" t="e">
        <f t="shared" si="11"/>
        <v>#N/A</v>
      </c>
      <c r="S39" t="e">
        <f>'7 družstiev Pretek č. 2'!#REF!</f>
        <v>#REF!</v>
      </c>
      <c r="T39" t="e">
        <f>'7 družstiev Pretek č. 2'!#REF!</f>
        <v>#REF!</v>
      </c>
      <c r="U39" t="e">
        <f>'7 družstiev Pretek č. 2'!#REF!</f>
        <v>#REF!</v>
      </c>
      <c r="V39">
        <v>12</v>
      </c>
      <c r="W39" t="e">
        <f t="shared" si="12"/>
        <v>#N/A</v>
      </c>
      <c r="X39" t="e">
        <f t="shared" si="13"/>
        <v>#N/A</v>
      </c>
      <c r="AB39" t="e">
        <f>'7 družstiev Pretek č. 2'!#REF!</f>
        <v>#REF!</v>
      </c>
      <c r="AC39" t="e">
        <f>'7 družstiev Pretek č. 2'!#REF!</f>
        <v>#REF!</v>
      </c>
      <c r="AD39" t="e">
        <f>'7 družstiev Pretek č. 2'!#REF!</f>
        <v>#REF!</v>
      </c>
      <c r="AE39">
        <v>12</v>
      </c>
      <c r="AF39" t="e">
        <f t="shared" si="14"/>
        <v>#N/A</v>
      </c>
      <c r="AG39" t="e">
        <f t="shared" si="15"/>
        <v>#N/A</v>
      </c>
    </row>
  </sheetData>
  <mergeCells count="104">
    <mergeCell ref="AB24:AD24"/>
    <mergeCell ref="AE24:AG24"/>
    <mergeCell ref="A24:C24"/>
    <mergeCell ref="D24:F24"/>
    <mergeCell ref="J24:L24"/>
    <mergeCell ref="M24:O24"/>
    <mergeCell ref="S24:U24"/>
    <mergeCell ref="V24:X24"/>
    <mergeCell ref="B22:C22"/>
    <mergeCell ref="K22:L22"/>
    <mergeCell ref="T22:U22"/>
    <mergeCell ref="AC22:AD22"/>
    <mergeCell ref="B23:C23"/>
    <mergeCell ref="K23:L23"/>
    <mergeCell ref="T23:U23"/>
    <mergeCell ref="AC23:AD23"/>
    <mergeCell ref="B20:C20"/>
    <mergeCell ref="K20:L20"/>
    <mergeCell ref="T20:U20"/>
    <mergeCell ref="AC20:AD20"/>
    <mergeCell ref="B21:C21"/>
    <mergeCell ref="K21:L21"/>
    <mergeCell ref="T21:U21"/>
    <mergeCell ref="AC21:AD21"/>
    <mergeCell ref="B18:C18"/>
    <mergeCell ref="K18:L18"/>
    <mergeCell ref="T18:U18"/>
    <mergeCell ref="AC18:AD18"/>
    <mergeCell ref="B19:C19"/>
    <mergeCell ref="K19:L19"/>
    <mergeCell ref="T19:U19"/>
    <mergeCell ref="AC19:AD19"/>
    <mergeCell ref="B16:C16"/>
    <mergeCell ref="K16:L16"/>
    <mergeCell ref="T16:U16"/>
    <mergeCell ref="AC16:AD16"/>
    <mergeCell ref="B17:C17"/>
    <mergeCell ref="K17:L17"/>
    <mergeCell ref="T17:U17"/>
    <mergeCell ref="AC17:AD17"/>
    <mergeCell ref="B14:C14"/>
    <mergeCell ref="K14:L14"/>
    <mergeCell ref="T14:U14"/>
    <mergeCell ref="AC14:AD14"/>
    <mergeCell ref="B15:C15"/>
    <mergeCell ref="K15:L15"/>
    <mergeCell ref="T15:U15"/>
    <mergeCell ref="AC15:AD15"/>
    <mergeCell ref="B12:C12"/>
    <mergeCell ref="K12:L12"/>
    <mergeCell ref="T12:U12"/>
    <mergeCell ref="AC12:AD12"/>
    <mergeCell ref="B13:C13"/>
    <mergeCell ref="K13:L13"/>
    <mergeCell ref="T13:U13"/>
    <mergeCell ref="AC13:AD13"/>
    <mergeCell ref="B10:C10"/>
    <mergeCell ref="K10:L10"/>
    <mergeCell ref="T10:U10"/>
    <mergeCell ref="AC10:AD10"/>
    <mergeCell ref="B11:C11"/>
    <mergeCell ref="K11:L11"/>
    <mergeCell ref="T11:U11"/>
    <mergeCell ref="AC11:AD11"/>
    <mergeCell ref="B8:C8"/>
    <mergeCell ref="K8:L8"/>
    <mergeCell ref="T8:U8"/>
    <mergeCell ref="AC8:AD8"/>
    <mergeCell ref="B9:C9"/>
    <mergeCell ref="K9:L9"/>
    <mergeCell ref="T9:U9"/>
    <mergeCell ref="AC9:AD9"/>
    <mergeCell ref="B6:C6"/>
    <mergeCell ref="K6:L6"/>
    <mergeCell ref="T6:U6"/>
    <mergeCell ref="AC6:AD6"/>
    <mergeCell ref="B7:C7"/>
    <mergeCell ref="K7:L7"/>
    <mergeCell ref="T7:U7"/>
    <mergeCell ref="AC7:AD7"/>
    <mergeCell ref="B4:C4"/>
    <mergeCell ref="K4:L4"/>
    <mergeCell ref="T4:U4"/>
    <mergeCell ref="AC4:AD4"/>
    <mergeCell ref="B5:C5"/>
    <mergeCell ref="K5:L5"/>
    <mergeCell ref="T5:U5"/>
    <mergeCell ref="AC5:AD5"/>
    <mergeCell ref="AC2:AE2"/>
    <mergeCell ref="AF2:AH2"/>
    <mergeCell ref="B3:C3"/>
    <mergeCell ref="K3:L3"/>
    <mergeCell ref="T3:U3"/>
    <mergeCell ref="AC3:AD3"/>
    <mergeCell ref="B1:G1"/>
    <mergeCell ref="K1:P1"/>
    <mergeCell ref="T1:Y1"/>
    <mergeCell ref="AC1:AH1"/>
    <mergeCell ref="B2:D2"/>
    <mergeCell ref="E2:G2"/>
    <mergeCell ref="K2:M2"/>
    <mergeCell ref="N2:P2"/>
    <mergeCell ref="T2:V2"/>
    <mergeCell ref="W2:Y2"/>
  </mergeCells>
  <pageMargins left="0.7" right="0.7" top="0.75" bottom="0.75" header="0.3" footer="0.3"/>
  <pageSetup paperSize="9" scale="75" orientation="portrait" r:id="rId1"/>
  <colBreaks count="1" manualBreakCount="1">
    <brk id="8" max="23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I39"/>
  <sheetViews>
    <sheetView topLeftCell="B1" workbookViewId="0">
      <selection activeCell="E2" sqref="E2:G2"/>
    </sheetView>
  </sheetViews>
  <sheetFormatPr defaultRowHeight="12.75"/>
  <cols>
    <col min="1" max="1" width="8.140625" customWidth="1"/>
    <col min="2" max="2" width="27.7109375" customWidth="1"/>
    <col min="3" max="3" width="21.7109375" bestFit="1" customWidth="1"/>
    <col min="4" max="4" width="19.42578125" customWidth="1"/>
    <col min="5" max="5" width="15.42578125" bestFit="1" customWidth="1"/>
    <col min="6" max="6" width="12.140625" customWidth="1"/>
    <col min="7" max="7" width="5.28515625" customWidth="1"/>
    <col min="8" max="8" width="4.7109375" customWidth="1"/>
    <col min="9" max="9" width="2.7109375" customWidth="1"/>
    <col min="10" max="10" width="8.140625" customWidth="1"/>
    <col min="11" max="11" width="27.7109375" customWidth="1"/>
    <col min="12" max="12" width="21.7109375" bestFit="1" customWidth="1"/>
    <col min="13" max="13" width="19.42578125" customWidth="1"/>
    <col min="14" max="14" width="15.42578125" bestFit="1" customWidth="1"/>
    <col min="15" max="15" width="12.140625" customWidth="1"/>
    <col min="16" max="16" width="5.28515625" customWidth="1"/>
    <col min="17" max="17" width="4.7109375" customWidth="1"/>
    <col min="18" max="18" width="2.7109375" customWidth="1"/>
    <col min="19" max="19" width="8.140625" customWidth="1"/>
    <col min="20" max="20" width="27.7109375" customWidth="1"/>
    <col min="21" max="21" width="21.7109375" bestFit="1" customWidth="1"/>
    <col min="22" max="22" width="19.42578125" customWidth="1"/>
    <col min="23" max="23" width="15.42578125" bestFit="1" customWidth="1"/>
    <col min="24" max="24" width="12.140625" customWidth="1"/>
    <col min="25" max="25" width="5.28515625" customWidth="1"/>
    <col min="26" max="26" width="4.7109375" customWidth="1"/>
    <col min="27" max="27" width="2.7109375" customWidth="1"/>
    <col min="28" max="28" width="8.140625" customWidth="1"/>
    <col min="29" max="29" width="27.7109375" customWidth="1"/>
    <col min="30" max="30" width="21.7109375" bestFit="1" customWidth="1"/>
    <col min="31" max="31" width="19.42578125" customWidth="1"/>
    <col min="32" max="32" width="15.42578125" bestFit="1" customWidth="1"/>
    <col min="33" max="33" width="12.140625" customWidth="1"/>
    <col min="34" max="34" width="5.28515625" customWidth="1"/>
    <col min="35" max="35" width="4.7109375" customWidth="1"/>
    <col min="36" max="36" width="2.7109375" customWidth="1"/>
  </cols>
  <sheetData>
    <row r="1" spans="1:35" ht="44.25" customHeight="1">
      <c r="A1" s="81"/>
      <c r="B1" s="316" t="s">
        <v>75</v>
      </c>
      <c r="C1" s="316"/>
      <c r="D1" s="316"/>
      <c r="E1" s="316"/>
      <c r="F1" s="316"/>
      <c r="G1" s="317"/>
      <c r="H1" s="105"/>
      <c r="J1" s="81"/>
      <c r="K1" s="316" t="s">
        <v>74</v>
      </c>
      <c r="L1" s="316"/>
      <c r="M1" s="316"/>
      <c r="N1" s="316"/>
      <c r="O1" s="316"/>
      <c r="P1" s="317"/>
      <c r="Q1" s="105"/>
      <c r="S1" s="81"/>
      <c r="T1" s="316" t="s">
        <v>76</v>
      </c>
      <c r="U1" s="316"/>
      <c r="V1" s="316"/>
      <c r="W1" s="316"/>
      <c r="X1" s="316"/>
      <c r="Y1" s="317"/>
      <c r="Z1" s="105"/>
      <c r="AB1" s="81"/>
      <c r="AC1" s="316" t="s">
        <v>77</v>
      </c>
      <c r="AD1" s="316"/>
      <c r="AE1" s="316"/>
      <c r="AF1" s="316"/>
      <c r="AG1" s="316"/>
      <c r="AH1" s="317"/>
      <c r="AI1" s="105"/>
    </row>
    <row r="2" spans="1:35" ht="44.25" customHeight="1" thickBot="1">
      <c r="A2" s="82"/>
      <c r="B2" s="318" t="str">
        <f xml:space="preserve">   '12 družstiev Pretek č. 3'!$C$1</f>
        <v xml:space="preserve"> Miesto preteku: nikde</v>
      </c>
      <c r="C2" s="318"/>
      <c r="D2" s="318"/>
      <c r="E2" s="319" t="str">
        <f>'12 družstiev Pretek č. 3'!$J$1</f>
        <v>Dátum :  31.5.2014</v>
      </c>
      <c r="F2" s="319"/>
      <c r="G2" s="320"/>
      <c r="H2" s="106"/>
      <c r="J2" s="82"/>
      <c r="K2" s="318" t="str">
        <f xml:space="preserve">   '12 družstiev Pretek č. 3'!$C$1</f>
        <v xml:space="preserve"> Miesto preteku: nikde</v>
      </c>
      <c r="L2" s="318"/>
      <c r="M2" s="318"/>
      <c r="N2" s="319" t="str">
        <f>'12 družstiev Pretek č. 3'!$J$1</f>
        <v>Dátum :  31.5.2014</v>
      </c>
      <c r="O2" s="319"/>
      <c r="P2" s="320"/>
      <c r="Q2" s="106"/>
      <c r="S2" s="82"/>
      <c r="T2" s="318" t="str">
        <f xml:space="preserve">   '12 družstiev Pretek č. 3'!$C$1</f>
        <v xml:space="preserve"> Miesto preteku: nikde</v>
      </c>
      <c r="U2" s="318"/>
      <c r="V2" s="318"/>
      <c r="W2" s="319" t="str">
        <f>'12 družstiev Pretek č. 3'!$J$1</f>
        <v>Dátum :  31.5.2014</v>
      </c>
      <c r="X2" s="319"/>
      <c r="Y2" s="320"/>
      <c r="Z2" s="106"/>
      <c r="AB2" s="82"/>
      <c r="AC2" s="318" t="str">
        <f xml:space="preserve">   '12 družstiev Pretek č. 3'!$C$1</f>
        <v xml:space="preserve"> Miesto preteku: nikde</v>
      </c>
      <c r="AD2" s="318"/>
      <c r="AE2" s="318"/>
      <c r="AF2" s="319" t="str">
        <f>'12 družstiev Pretek č. 3'!$J$1</f>
        <v>Dátum :  31.5.2014</v>
      </c>
      <c r="AG2" s="319"/>
      <c r="AH2" s="320"/>
      <c r="AI2" s="106"/>
    </row>
    <row r="3" spans="1:35" ht="18.75" customHeight="1" thickBot="1">
      <c r="A3" s="83" t="s">
        <v>55</v>
      </c>
      <c r="B3" s="312" t="s">
        <v>62</v>
      </c>
      <c r="C3" s="313"/>
      <c r="D3" s="85" t="s">
        <v>56</v>
      </c>
      <c r="E3" s="84" t="s">
        <v>57</v>
      </c>
      <c r="F3" s="84" t="s">
        <v>58</v>
      </c>
      <c r="G3" s="86" t="s">
        <v>59</v>
      </c>
      <c r="H3" s="107"/>
      <c r="J3" s="83" t="s">
        <v>55</v>
      </c>
      <c r="K3" s="312" t="s">
        <v>62</v>
      </c>
      <c r="L3" s="313"/>
      <c r="M3" s="85" t="s">
        <v>56</v>
      </c>
      <c r="N3" s="84" t="s">
        <v>57</v>
      </c>
      <c r="O3" s="84" t="s">
        <v>58</v>
      </c>
      <c r="P3" s="86" t="s">
        <v>59</v>
      </c>
      <c r="Q3" s="107"/>
      <c r="S3" s="83" t="s">
        <v>55</v>
      </c>
      <c r="T3" s="312" t="s">
        <v>62</v>
      </c>
      <c r="U3" s="313"/>
      <c r="V3" s="85" t="s">
        <v>56</v>
      </c>
      <c r="W3" s="84" t="s">
        <v>57</v>
      </c>
      <c r="X3" s="84" t="s">
        <v>58</v>
      </c>
      <c r="Y3" s="86" t="s">
        <v>59</v>
      </c>
      <c r="Z3" s="107"/>
      <c r="AB3" s="83" t="s">
        <v>55</v>
      </c>
      <c r="AC3" s="312" t="s">
        <v>62</v>
      </c>
      <c r="AD3" s="313"/>
      <c r="AE3" s="85" t="s">
        <v>56</v>
      </c>
      <c r="AF3" s="84" t="s">
        <v>57</v>
      </c>
      <c r="AG3" s="84" t="s">
        <v>58</v>
      </c>
      <c r="AH3" s="86" t="s">
        <v>59</v>
      </c>
      <c r="AI3" s="107"/>
    </row>
    <row r="4" spans="1:35" ht="31.5" customHeight="1" thickTop="1">
      <c r="A4" s="87">
        <v>1</v>
      </c>
      <c r="B4" s="314" t="e">
        <f t="shared" ref="B4:B15" si="0">E28</f>
        <v>#N/A</v>
      </c>
      <c r="C4" s="315"/>
      <c r="D4" s="103" t="e">
        <f t="shared" ref="D4:D15" si="1">F28</f>
        <v>#N/A</v>
      </c>
      <c r="E4" s="88"/>
      <c r="F4" s="88"/>
      <c r="G4" s="89"/>
      <c r="H4" s="8"/>
      <c r="J4" s="87">
        <v>1</v>
      </c>
      <c r="K4" s="314" t="e">
        <f t="shared" ref="K4:K15" si="2">N28</f>
        <v>#N/A</v>
      </c>
      <c r="L4" s="315"/>
      <c r="M4" s="103" t="e">
        <f t="shared" ref="M4:M15" si="3">O28</f>
        <v>#N/A</v>
      </c>
      <c r="N4" s="88"/>
      <c r="O4" s="88"/>
      <c r="P4" s="89"/>
      <c r="Q4" s="8"/>
      <c r="S4" s="87">
        <v>1</v>
      </c>
      <c r="T4" s="314" t="e">
        <f t="shared" ref="T4:T15" si="4">W28</f>
        <v>#N/A</v>
      </c>
      <c r="U4" s="315"/>
      <c r="V4" s="103" t="e">
        <f t="shared" ref="V4:V15" si="5">X28</f>
        <v>#N/A</v>
      </c>
      <c r="W4" s="88"/>
      <c r="X4" s="88"/>
      <c r="Y4" s="89"/>
      <c r="Z4" s="8"/>
      <c r="AB4" s="87">
        <v>1</v>
      </c>
      <c r="AC4" s="314" t="e">
        <f t="shared" ref="AC4:AC15" si="6">AF28</f>
        <v>#N/A</v>
      </c>
      <c r="AD4" s="315"/>
      <c r="AE4" s="103" t="e">
        <f t="shared" ref="AE4:AE15" si="7">AG28</f>
        <v>#N/A</v>
      </c>
      <c r="AF4" s="88"/>
      <c r="AG4" s="88"/>
      <c r="AH4" s="89"/>
      <c r="AI4" s="8"/>
    </row>
    <row r="5" spans="1:35" ht="31.5" customHeight="1">
      <c r="A5" s="90">
        <v>2</v>
      </c>
      <c r="B5" s="305" t="e">
        <f t="shared" si="0"/>
        <v>#N/A</v>
      </c>
      <c r="C5" s="306"/>
      <c r="D5" s="104" t="e">
        <f t="shared" si="1"/>
        <v>#N/A</v>
      </c>
      <c r="E5" s="91"/>
      <c r="F5" s="91"/>
      <c r="G5" s="93"/>
      <c r="H5" s="8"/>
      <c r="J5" s="90">
        <v>2</v>
      </c>
      <c r="K5" s="305" t="e">
        <f t="shared" si="2"/>
        <v>#N/A</v>
      </c>
      <c r="L5" s="306"/>
      <c r="M5" s="104" t="e">
        <f t="shared" si="3"/>
        <v>#N/A</v>
      </c>
      <c r="N5" s="91"/>
      <c r="O5" s="91"/>
      <c r="P5" s="93"/>
      <c r="Q5" s="8"/>
      <c r="S5" s="90">
        <v>2</v>
      </c>
      <c r="T5" s="305" t="e">
        <f t="shared" si="4"/>
        <v>#N/A</v>
      </c>
      <c r="U5" s="306"/>
      <c r="V5" s="104" t="e">
        <f t="shared" si="5"/>
        <v>#N/A</v>
      </c>
      <c r="W5" s="91"/>
      <c r="X5" s="91"/>
      <c r="Y5" s="93"/>
      <c r="Z5" s="8"/>
      <c r="AB5" s="90">
        <v>2</v>
      </c>
      <c r="AC5" s="305" t="e">
        <f t="shared" si="6"/>
        <v>#N/A</v>
      </c>
      <c r="AD5" s="306"/>
      <c r="AE5" s="104" t="e">
        <f t="shared" si="7"/>
        <v>#N/A</v>
      </c>
      <c r="AF5" s="91"/>
      <c r="AG5" s="91"/>
      <c r="AH5" s="93"/>
      <c r="AI5" s="8"/>
    </row>
    <row r="6" spans="1:35" ht="31.5" customHeight="1">
      <c r="A6" s="90">
        <v>3</v>
      </c>
      <c r="B6" s="305" t="e">
        <f t="shared" si="0"/>
        <v>#N/A</v>
      </c>
      <c r="C6" s="306"/>
      <c r="D6" s="104" t="e">
        <f t="shared" si="1"/>
        <v>#N/A</v>
      </c>
      <c r="E6" s="91"/>
      <c r="F6" s="91"/>
      <c r="G6" s="93"/>
      <c r="H6" s="8"/>
      <c r="J6" s="90">
        <v>3</v>
      </c>
      <c r="K6" s="305" t="e">
        <f t="shared" si="2"/>
        <v>#N/A</v>
      </c>
      <c r="L6" s="306"/>
      <c r="M6" s="104" t="e">
        <f t="shared" si="3"/>
        <v>#N/A</v>
      </c>
      <c r="N6" s="91"/>
      <c r="O6" s="91"/>
      <c r="P6" s="93"/>
      <c r="Q6" s="8"/>
      <c r="S6" s="90">
        <v>3</v>
      </c>
      <c r="T6" s="305" t="e">
        <f t="shared" si="4"/>
        <v>#N/A</v>
      </c>
      <c r="U6" s="306"/>
      <c r="V6" s="104" t="e">
        <f t="shared" si="5"/>
        <v>#N/A</v>
      </c>
      <c r="W6" s="91"/>
      <c r="X6" s="91"/>
      <c r="Y6" s="93"/>
      <c r="Z6" s="8"/>
      <c r="AB6" s="90">
        <v>3</v>
      </c>
      <c r="AC6" s="305" t="e">
        <f t="shared" si="6"/>
        <v>#N/A</v>
      </c>
      <c r="AD6" s="306"/>
      <c r="AE6" s="104" t="e">
        <f t="shared" si="7"/>
        <v>#N/A</v>
      </c>
      <c r="AF6" s="91"/>
      <c r="AG6" s="91"/>
      <c r="AH6" s="93"/>
      <c r="AI6" s="8"/>
    </row>
    <row r="7" spans="1:35" ht="31.5" customHeight="1">
      <c r="A7" s="90">
        <v>4</v>
      </c>
      <c r="B7" s="305" t="e">
        <f t="shared" si="0"/>
        <v>#N/A</v>
      </c>
      <c r="C7" s="306"/>
      <c r="D7" s="104" t="e">
        <f t="shared" si="1"/>
        <v>#N/A</v>
      </c>
      <c r="E7" s="91"/>
      <c r="F7" s="91"/>
      <c r="G7" s="93"/>
      <c r="H7" s="8"/>
      <c r="J7" s="90">
        <v>4</v>
      </c>
      <c r="K7" s="305" t="e">
        <f t="shared" si="2"/>
        <v>#N/A</v>
      </c>
      <c r="L7" s="306"/>
      <c r="M7" s="104" t="e">
        <f t="shared" si="3"/>
        <v>#N/A</v>
      </c>
      <c r="N7" s="91"/>
      <c r="O7" s="91"/>
      <c r="P7" s="93"/>
      <c r="Q7" s="8"/>
      <c r="S7" s="90">
        <v>4</v>
      </c>
      <c r="T7" s="305" t="e">
        <f t="shared" si="4"/>
        <v>#N/A</v>
      </c>
      <c r="U7" s="306"/>
      <c r="V7" s="104" t="e">
        <f t="shared" si="5"/>
        <v>#N/A</v>
      </c>
      <c r="W7" s="91"/>
      <c r="X7" s="91"/>
      <c r="Y7" s="93"/>
      <c r="Z7" s="8"/>
      <c r="AB7" s="90">
        <v>4</v>
      </c>
      <c r="AC7" s="305" t="e">
        <f t="shared" si="6"/>
        <v>#N/A</v>
      </c>
      <c r="AD7" s="306"/>
      <c r="AE7" s="104" t="e">
        <f t="shared" si="7"/>
        <v>#N/A</v>
      </c>
      <c r="AF7" s="91"/>
      <c r="AG7" s="91"/>
      <c r="AH7" s="93"/>
      <c r="AI7" s="8"/>
    </row>
    <row r="8" spans="1:35" ht="31.5" customHeight="1">
      <c r="A8" s="90">
        <v>5</v>
      </c>
      <c r="B8" s="305" t="e">
        <f t="shared" si="0"/>
        <v>#N/A</v>
      </c>
      <c r="C8" s="306"/>
      <c r="D8" s="104" t="e">
        <f t="shared" si="1"/>
        <v>#N/A</v>
      </c>
      <c r="E8" s="91"/>
      <c r="F8" s="91"/>
      <c r="G8" s="93"/>
      <c r="H8" s="8"/>
      <c r="J8" s="90">
        <v>5</v>
      </c>
      <c r="K8" s="305" t="e">
        <f t="shared" si="2"/>
        <v>#N/A</v>
      </c>
      <c r="L8" s="306"/>
      <c r="M8" s="104" t="e">
        <f t="shared" si="3"/>
        <v>#N/A</v>
      </c>
      <c r="N8" s="91"/>
      <c r="O8" s="91"/>
      <c r="P8" s="93"/>
      <c r="Q8" s="8"/>
      <c r="S8" s="90">
        <v>5</v>
      </c>
      <c r="T8" s="305" t="e">
        <f t="shared" si="4"/>
        <v>#N/A</v>
      </c>
      <c r="U8" s="306"/>
      <c r="V8" s="104" t="e">
        <f t="shared" si="5"/>
        <v>#N/A</v>
      </c>
      <c r="W8" s="91"/>
      <c r="X8" s="91"/>
      <c r="Y8" s="93"/>
      <c r="Z8" s="8"/>
      <c r="AB8" s="90">
        <v>5</v>
      </c>
      <c r="AC8" s="305" t="e">
        <f t="shared" si="6"/>
        <v>#N/A</v>
      </c>
      <c r="AD8" s="306"/>
      <c r="AE8" s="104" t="e">
        <f t="shared" si="7"/>
        <v>#N/A</v>
      </c>
      <c r="AF8" s="91"/>
      <c r="AG8" s="91"/>
      <c r="AH8" s="93"/>
      <c r="AI8" s="8"/>
    </row>
    <row r="9" spans="1:35" ht="31.5" customHeight="1">
      <c r="A9" s="90">
        <v>6</v>
      </c>
      <c r="B9" s="305" t="e">
        <f t="shared" si="0"/>
        <v>#N/A</v>
      </c>
      <c r="C9" s="306"/>
      <c r="D9" s="104" t="e">
        <f t="shared" si="1"/>
        <v>#N/A</v>
      </c>
      <c r="E9" s="91"/>
      <c r="F9" s="94"/>
      <c r="G9" s="93"/>
      <c r="H9" s="8"/>
      <c r="J9" s="90">
        <v>6</v>
      </c>
      <c r="K9" s="305" t="e">
        <f t="shared" si="2"/>
        <v>#N/A</v>
      </c>
      <c r="L9" s="306"/>
      <c r="M9" s="104" t="e">
        <f t="shared" si="3"/>
        <v>#N/A</v>
      </c>
      <c r="N9" s="91"/>
      <c r="O9" s="94"/>
      <c r="P9" s="93"/>
      <c r="Q9" s="8"/>
      <c r="S9" s="90">
        <v>6</v>
      </c>
      <c r="T9" s="305" t="e">
        <f t="shared" si="4"/>
        <v>#N/A</v>
      </c>
      <c r="U9" s="306"/>
      <c r="V9" s="104" t="e">
        <f t="shared" si="5"/>
        <v>#N/A</v>
      </c>
      <c r="W9" s="91"/>
      <c r="X9" s="94"/>
      <c r="Y9" s="93"/>
      <c r="Z9" s="8"/>
      <c r="AB9" s="90">
        <v>6</v>
      </c>
      <c r="AC9" s="305" t="e">
        <f t="shared" si="6"/>
        <v>#N/A</v>
      </c>
      <c r="AD9" s="306"/>
      <c r="AE9" s="104" t="e">
        <f t="shared" si="7"/>
        <v>#N/A</v>
      </c>
      <c r="AF9" s="91"/>
      <c r="AG9" s="94"/>
      <c r="AH9" s="93"/>
      <c r="AI9" s="8"/>
    </row>
    <row r="10" spans="1:35" ht="31.5" customHeight="1">
      <c r="A10" s="90">
        <v>7</v>
      </c>
      <c r="B10" s="305" t="e">
        <f t="shared" si="0"/>
        <v>#N/A</v>
      </c>
      <c r="C10" s="306"/>
      <c r="D10" s="104" t="e">
        <f t="shared" si="1"/>
        <v>#N/A</v>
      </c>
      <c r="E10" s="91"/>
      <c r="F10" s="91"/>
      <c r="G10" s="93"/>
      <c r="H10" s="8"/>
      <c r="J10" s="90">
        <v>7</v>
      </c>
      <c r="K10" s="305" t="e">
        <f t="shared" si="2"/>
        <v>#N/A</v>
      </c>
      <c r="L10" s="306"/>
      <c r="M10" s="104" t="e">
        <f t="shared" si="3"/>
        <v>#N/A</v>
      </c>
      <c r="N10" s="91"/>
      <c r="O10" s="91"/>
      <c r="P10" s="93"/>
      <c r="Q10" s="8"/>
      <c r="S10" s="90">
        <v>7</v>
      </c>
      <c r="T10" s="305" t="e">
        <f t="shared" si="4"/>
        <v>#N/A</v>
      </c>
      <c r="U10" s="306"/>
      <c r="V10" s="104" t="e">
        <f t="shared" si="5"/>
        <v>#N/A</v>
      </c>
      <c r="W10" s="91"/>
      <c r="X10" s="91"/>
      <c r="Y10" s="93"/>
      <c r="Z10" s="8"/>
      <c r="AB10" s="90">
        <v>7</v>
      </c>
      <c r="AC10" s="305" t="e">
        <f t="shared" si="6"/>
        <v>#N/A</v>
      </c>
      <c r="AD10" s="306"/>
      <c r="AE10" s="104" t="e">
        <f t="shared" si="7"/>
        <v>#N/A</v>
      </c>
      <c r="AF10" s="91"/>
      <c r="AG10" s="91"/>
      <c r="AH10" s="93"/>
      <c r="AI10" s="8"/>
    </row>
    <row r="11" spans="1:35" ht="31.5" customHeight="1">
      <c r="A11" s="90">
        <v>8</v>
      </c>
      <c r="B11" s="305" t="e">
        <f t="shared" si="0"/>
        <v>#N/A</v>
      </c>
      <c r="C11" s="306"/>
      <c r="D11" s="104" t="e">
        <f t="shared" si="1"/>
        <v>#N/A</v>
      </c>
      <c r="E11" s="91"/>
      <c r="F11" s="91"/>
      <c r="G11" s="93"/>
      <c r="H11" s="8"/>
      <c r="J11" s="90">
        <v>8</v>
      </c>
      <c r="K11" s="305" t="e">
        <f t="shared" si="2"/>
        <v>#N/A</v>
      </c>
      <c r="L11" s="306"/>
      <c r="M11" s="104" t="e">
        <f t="shared" si="3"/>
        <v>#N/A</v>
      </c>
      <c r="N11" s="91"/>
      <c r="O11" s="91"/>
      <c r="P11" s="93"/>
      <c r="Q11" s="8"/>
      <c r="S11" s="90">
        <v>8</v>
      </c>
      <c r="T11" s="305" t="e">
        <f t="shared" si="4"/>
        <v>#N/A</v>
      </c>
      <c r="U11" s="306"/>
      <c r="V11" s="104" t="e">
        <f t="shared" si="5"/>
        <v>#N/A</v>
      </c>
      <c r="W11" s="91"/>
      <c r="X11" s="91"/>
      <c r="Y11" s="93"/>
      <c r="Z11" s="8"/>
      <c r="AB11" s="90">
        <v>8</v>
      </c>
      <c r="AC11" s="305" t="e">
        <f t="shared" si="6"/>
        <v>#N/A</v>
      </c>
      <c r="AD11" s="306"/>
      <c r="AE11" s="104" t="e">
        <f t="shared" si="7"/>
        <v>#N/A</v>
      </c>
      <c r="AF11" s="91"/>
      <c r="AG11" s="91"/>
      <c r="AH11" s="93"/>
      <c r="AI11" s="8"/>
    </row>
    <row r="12" spans="1:35" ht="31.5" customHeight="1">
      <c r="A12" s="90">
        <v>9</v>
      </c>
      <c r="B12" s="305" t="e">
        <f t="shared" si="0"/>
        <v>#N/A</v>
      </c>
      <c r="C12" s="306"/>
      <c r="D12" s="104" t="e">
        <f t="shared" si="1"/>
        <v>#N/A</v>
      </c>
      <c r="E12" s="91"/>
      <c r="F12" s="91"/>
      <c r="G12" s="93"/>
      <c r="H12" s="8"/>
      <c r="J12" s="90">
        <v>9</v>
      </c>
      <c r="K12" s="305" t="e">
        <f t="shared" si="2"/>
        <v>#N/A</v>
      </c>
      <c r="L12" s="306"/>
      <c r="M12" s="104" t="e">
        <f t="shared" si="3"/>
        <v>#N/A</v>
      </c>
      <c r="N12" s="91"/>
      <c r="O12" s="91"/>
      <c r="P12" s="93"/>
      <c r="Q12" s="8"/>
      <c r="S12" s="90">
        <v>9</v>
      </c>
      <c r="T12" s="305" t="e">
        <f t="shared" si="4"/>
        <v>#N/A</v>
      </c>
      <c r="U12" s="306"/>
      <c r="V12" s="104" t="e">
        <f t="shared" si="5"/>
        <v>#N/A</v>
      </c>
      <c r="W12" s="91"/>
      <c r="X12" s="91"/>
      <c r="Y12" s="93"/>
      <c r="Z12" s="8"/>
      <c r="AB12" s="90">
        <v>9</v>
      </c>
      <c r="AC12" s="305" t="e">
        <f t="shared" si="6"/>
        <v>#N/A</v>
      </c>
      <c r="AD12" s="306"/>
      <c r="AE12" s="104" t="e">
        <f t="shared" si="7"/>
        <v>#N/A</v>
      </c>
      <c r="AF12" s="91"/>
      <c r="AG12" s="91"/>
      <c r="AH12" s="93"/>
      <c r="AI12" s="8"/>
    </row>
    <row r="13" spans="1:35" ht="31.5" customHeight="1">
      <c r="A13" s="90">
        <v>10</v>
      </c>
      <c r="B13" s="305" t="e">
        <f t="shared" si="0"/>
        <v>#N/A</v>
      </c>
      <c r="C13" s="306"/>
      <c r="D13" s="104" t="e">
        <f t="shared" si="1"/>
        <v>#N/A</v>
      </c>
      <c r="E13" s="91"/>
      <c r="F13" s="91"/>
      <c r="G13" s="93"/>
      <c r="H13" s="8"/>
      <c r="J13" s="90">
        <v>10</v>
      </c>
      <c r="K13" s="305" t="e">
        <f t="shared" si="2"/>
        <v>#N/A</v>
      </c>
      <c r="L13" s="306"/>
      <c r="M13" s="104" t="e">
        <f t="shared" si="3"/>
        <v>#N/A</v>
      </c>
      <c r="N13" s="91"/>
      <c r="O13" s="91"/>
      <c r="P13" s="93"/>
      <c r="Q13" s="8"/>
      <c r="S13" s="90">
        <v>10</v>
      </c>
      <c r="T13" s="305" t="e">
        <f t="shared" si="4"/>
        <v>#N/A</v>
      </c>
      <c r="U13" s="306"/>
      <c r="V13" s="104" t="e">
        <f t="shared" si="5"/>
        <v>#N/A</v>
      </c>
      <c r="W13" s="91"/>
      <c r="X13" s="91"/>
      <c r="Y13" s="93"/>
      <c r="Z13" s="8"/>
      <c r="AB13" s="90">
        <v>10</v>
      </c>
      <c r="AC13" s="305" t="e">
        <f t="shared" si="6"/>
        <v>#N/A</v>
      </c>
      <c r="AD13" s="306"/>
      <c r="AE13" s="104" t="e">
        <f t="shared" si="7"/>
        <v>#N/A</v>
      </c>
      <c r="AF13" s="91"/>
      <c r="AG13" s="91"/>
      <c r="AH13" s="93"/>
      <c r="AI13" s="8"/>
    </row>
    <row r="14" spans="1:35" ht="31.5" customHeight="1">
      <c r="A14" s="90">
        <v>11</v>
      </c>
      <c r="B14" s="305" t="e">
        <f t="shared" si="0"/>
        <v>#N/A</v>
      </c>
      <c r="C14" s="306"/>
      <c r="D14" s="104" t="e">
        <f t="shared" si="1"/>
        <v>#N/A</v>
      </c>
      <c r="E14" s="91"/>
      <c r="F14" s="91"/>
      <c r="G14" s="93"/>
      <c r="H14" s="8"/>
      <c r="J14" s="90">
        <v>11</v>
      </c>
      <c r="K14" s="305" t="e">
        <f t="shared" si="2"/>
        <v>#N/A</v>
      </c>
      <c r="L14" s="306"/>
      <c r="M14" s="104" t="e">
        <f t="shared" si="3"/>
        <v>#N/A</v>
      </c>
      <c r="N14" s="91"/>
      <c r="O14" s="91"/>
      <c r="P14" s="93"/>
      <c r="Q14" s="8"/>
      <c r="S14" s="90">
        <v>11</v>
      </c>
      <c r="T14" s="305" t="e">
        <f t="shared" si="4"/>
        <v>#N/A</v>
      </c>
      <c r="U14" s="306"/>
      <c r="V14" s="104" t="e">
        <f t="shared" si="5"/>
        <v>#N/A</v>
      </c>
      <c r="W14" s="91"/>
      <c r="X14" s="91"/>
      <c r="Y14" s="93"/>
      <c r="Z14" s="8"/>
      <c r="AB14" s="90">
        <v>11</v>
      </c>
      <c r="AC14" s="305" t="e">
        <f t="shared" si="6"/>
        <v>#N/A</v>
      </c>
      <c r="AD14" s="306"/>
      <c r="AE14" s="104" t="e">
        <f t="shared" si="7"/>
        <v>#N/A</v>
      </c>
      <c r="AF14" s="91"/>
      <c r="AG14" s="91"/>
      <c r="AH14" s="93"/>
      <c r="AI14" s="8"/>
    </row>
    <row r="15" spans="1:35" ht="31.5" customHeight="1">
      <c r="A15" s="90">
        <v>12</v>
      </c>
      <c r="B15" s="305" t="e">
        <f t="shared" si="0"/>
        <v>#N/A</v>
      </c>
      <c r="C15" s="306"/>
      <c r="D15" s="104" t="e">
        <f t="shared" si="1"/>
        <v>#N/A</v>
      </c>
      <c r="E15" s="91"/>
      <c r="F15" s="91"/>
      <c r="G15" s="93"/>
      <c r="H15" s="8"/>
      <c r="J15" s="90">
        <v>12</v>
      </c>
      <c r="K15" s="305" t="e">
        <f t="shared" si="2"/>
        <v>#N/A</v>
      </c>
      <c r="L15" s="306"/>
      <c r="M15" s="104" t="e">
        <f t="shared" si="3"/>
        <v>#N/A</v>
      </c>
      <c r="N15" s="91"/>
      <c r="O15" s="91"/>
      <c r="P15" s="93"/>
      <c r="Q15" s="8"/>
      <c r="S15" s="90">
        <v>12</v>
      </c>
      <c r="T15" s="305" t="e">
        <f t="shared" si="4"/>
        <v>#N/A</v>
      </c>
      <c r="U15" s="306"/>
      <c r="V15" s="104" t="e">
        <f t="shared" si="5"/>
        <v>#N/A</v>
      </c>
      <c r="W15" s="91"/>
      <c r="X15" s="91"/>
      <c r="Y15" s="93"/>
      <c r="Z15" s="8"/>
      <c r="AB15" s="90">
        <v>12</v>
      </c>
      <c r="AC15" s="305" t="e">
        <f t="shared" si="6"/>
        <v>#N/A</v>
      </c>
      <c r="AD15" s="306"/>
      <c r="AE15" s="104" t="e">
        <f t="shared" si="7"/>
        <v>#N/A</v>
      </c>
      <c r="AF15" s="91"/>
      <c r="AG15" s="91"/>
      <c r="AH15" s="93"/>
      <c r="AI15" s="8"/>
    </row>
    <row r="16" spans="1:35" ht="31.5" customHeight="1">
      <c r="A16" s="90">
        <v>13</v>
      </c>
      <c r="B16" s="305"/>
      <c r="C16" s="306"/>
      <c r="D16" s="92"/>
      <c r="E16" s="91"/>
      <c r="F16" s="91"/>
      <c r="G16" s="93"/>
      <c r="H16" s="8"/>
      <c r="J16" s="90">
        <v>13</v>
      </c>
      <c r="K16" s="305"/>
      <c r="L16" s="306"/>
      <c r="M16" s="92"/>
      <c r="N16" s="91"/>
      <c r="O16" s="91"/>
      <c r="P16" s="93"/>
      <c r="Q16" s="8"/>
      <c r="S16" s="90">
        <v>13</v>
      </c>
      <c r="T16" s="305"/>
      <c r="U16" s="306"/>
      <c r="V16" s="92"/>
      <c r="W16" s="91"/>
      <c r="X16" s="91"/>
      <c r="Y16" s="93"/>
      <c r="Z16" s="8"/>
      <c r="AB16" s="90">
        <v>13</v>
      </c>
      <c r="AC16" s="305"/>
      <c r="AD16" s="306"/>
      <c r="AE16" s="92"/>
      <c r="AF16" s="91"/>
      <c r="AG16" s="91"/>
      <c r="AH16" s="93"/>
      <c r="AI16" s="8"/>
    </row>
    <row r="17" spans="1:35" ht="31.5" customHeight="1">
      <c r="A17" s="90">
        <v>14</v>
      </c>
      <c r="B17" s="305"/>
      <c r="C17" s="306"/>
      <c r="D17" s="96"/>
      <c r="E17" s="95"/>
      <c r="F17" s="95"/>
      <c r="G17" s="97"/>
      <c r="H17" s="8"/>
      <c r="J17" s="90">
        <v>14</v>
      </c>
      <c r="K17" s="305"/>
      <c r="L17" s="306"/>
      <c r="M17" s="96"/>
      <c r="N17" s="95"/>
      <c r="O17" s="95"/>
      <c r="P17" s="97"/>
      <c r="Q17" s="8"/>
      <c r="S17" s="90">
        <v>14</v>
      </c>
      <c r="T17" s="305"/>
      <c r="U17" s="306"/>
      <c r="V17" s="96"/>
      <c r="W17" s="95"/>
      <c r="X17" s="95"/>
      <c r="Y17" s="97"/>
      <c r="Z17" s="8"/>
      <c r="AB17" s="90">
        <v>14</v>
      </c>
      <c r="AC17" s="305"/>
      <c r="AD17" s="306"/>
      <c r="AE17" s="96"/>
      <c r="AF17" s="95"/>
      <c r="AG17" s="95"/>
      <c r="AH17" s="97"/>
      <c r="AI17" s="8"/>
    </row>
    <row r="18" spans="1:35" ht="31.5" customHeight="1">
      <c r="A18" s="90">
        <v>15</v>
      </c>
      <c r="B18" s="305"/>
      <c r="C18" s="306"/>
      <c r="D18" s="92"/>
      <c r="E18" s="91"/>
      <c r="F18" s="91"/>
      <c r="G18" s="93"/>
      <c r="H18" s="8"/>
      <c r="J18" s="90">
        <v>15</v>
      </c>
      <c r="K18" s="305"/>
      <c r="L18" s="306"/>
      <c r="M18" s="92"/>
      <c r="N18" s="91"/>
      <c r="O18" s="91"/>
      <c r="P18" s="93"/>
      <c r="Q18" s="8"/>
      <c r="S18" s="90">
        <v>15</v>
      </c>
      <c r="T18" s="305"/>
      <c r="U18" s="306"/>
      <c r="V18" s="92"/>
      <c r="W18" s="91"/>
      <c r="X18" s="91"/>
      <c r="Y18" s="93"/>
      <c r="Z18" s="8"/>
      <c r="AB18" s="90">
        <v>15</v>
      </c>
      <c r="AC18" s="305"/>
      <c r="AD18" s="306"/>
      <c r="AE18" s="92"/>
      <c r="AF18" s="91"/>
      <c r="AG18" s="91"/>
      <c r="AH18" s="93"/>
      <c r="AI18" s="8"/>
    </row>
    <row r="19" spans="1:35" ht="31.5" customHeight="1">
      <c r="A19" s="90">
        <v>16</v>
      </c>
      <c r="B19" s="305"/>
      <c r="C19" s="306"/>
      <c r="D19" s="92"/>
      <c r="E19" s="91"/>
      <c r="F19" s="91"/>
      <c r="G19" s="93"/>
      <c r="H19" s="8"/>
      <c r="J19" s="90">
        <v>16</v>
      </c>
      <c r="K19" s="305"/>
      <c r="L19" s="306"/>
      <c r="M19" s="92"/>
      <c r="N19" s="91"/>
      <c r="O19" s="91"/>
      <c r="P19" s="93"/>
      <c r="Q19" s="8"/>
      <c r="S19" s="90">
        <v>16</v>
      </c>
      <c r="T19" s="305"/>
      <c r="U19" s="306"/>
      <c r="V19" s="92"/>
      <c r="W19" s="91"/>
      <c r="X19" s="91"/>
      <c r="Y19" s="93"/>
      <c r="Z19" s="8"/>
      <c r="AB19" s="90">
        <v>16</v>
      </c>
      <c r="AC19" s="305"/>
      <c r="AD19" s="306"/>
      <c r="AE19" s="92"/>
      <c r="AF19" s="91"/>
      <c r="AG19" s="91"/>
      <c r="AH19" s="93"/>
      <c r="AI19" s="8"/>
    </row>
    <row r="20" spans="1:35" ht="31.5" customHeight="1">
      <c r="A20" s="90">
        <v>17</v>
      </c>
      <c r="B20" s="305"/>
      <c r="C20" s="306"/>
      <c r="D20" s="92"/>
      <c r="E20" s="91"/>
      <c r="F20" s="91"/>
      <c r="G20" s="93"/>
      <c r="H20" s="8"/>
      <c r="J20" s="90">
        <v>17</v>
      </c>
      <c r="K20" s="305"/>
      <c r="L20" s="306"/>
      <c r="M20" s="92"/>
      <c r="N20" s="91"/>
      <c r="O20" s="91"/>
      <c r="P20" s="93"/>
      <c r="Q20" s="8"/>
      <c r="S20" s="90">
        <v>17</v>
      </c>
      <c r="T20" s="305"/>
      <c r="U20" s="306"/>
      <c r="V20" s="92"/>
      <c r="W20" s="91"/>
      <c r="X20" s="91"/>
      <c r="Y20" s="93"/>
      <c r="Z20" s="8"/>
      <c r="AB20" s="90">
        <v>17</v>
      </c>
      <c r="AC20" s="305"/>
      <c r="AD20" s="306"/>
      <c r="AE20" s="92"/>
      <c r="AF20" s="91"/>
      <c r="AG20" s="91"/>
      <c r="AH20" s="93"/>
      <c r="AI20" s="8"/>
    </row>
    <row r="21" spans="1:35" ht="31.5" customHeight="1">
      <c r="A21" s="90">
        <v>18</v>
      </c>
      <c r="B21" s="305"/>
      <c r="C21" s="306"/>
      <c r="D21" s="98"/>
      <c r="E21" s="88"/>
      <c r="F21" s="88"/>
      <c r="G21" s="89"/>
      <c r="H21" s="8"/>
      <c r="J21" s="90">
        <v>18</v>
      </c>
      <c r="K21" s="305"/>
      <c r="L21" s="306"/>
      <c r="M21" s="98"/>
      <c r="N21" s="88"/>
      <c r="O21" s="88"/>
      <c r="P21" s="89"/>
      <c r="Q21" s="8"/>
      <c r="S21" s="90">
        <v>18</v>
      </c>
      <c r="T21" s="305"/>
      <c r="U21" s="306"/>
      <c r="V21" s="98"/>
      <c r="W21" s="88"/>
      <c r="X21" s="88"/>
      <c r="Y21" s="89"/>
      <c r="Z21" s="8"/>
      <c r="AB21" s="90">
        <v>18</v>
      </c>
      <c r="AC21" s="305"/>
      <c r="AD21" s="306"/>
      <c r="AE21" s="98"/>
      <c r="AF21" s="88"/>
      <c r="AG21" s="88"/>
      <c r="AH21" s="89"/>
      <c r="AI21" s="8"/>
    </row>
    <row r="22" spans="1:35" ht="31.5" customHeight="1">
      <c r="A22" s="90">
        <v>19</v>
      </c>
      <c r="B22" s="307"/>
      <c r="C22" s="308"/>
      <c r="D22" s="92"/>
      <c r="E22" s="91"/>
      <c r="F22" s="91"/>
      <c r="G22" s="93"/>
      <c r="H22" s="8"/>
      <c r="J22" s="90">
        <v>19</v>
      </c>
      <c r="K22" s="307"/>
      <c r="L22" s="308"/>
      <c r="M22" s="92"/>
      <c r="N22" s="91"/>
      <c r="O22" s="91"/>
      <c r="P22" s="93"/>
      <c r="Q22" s="8"/>
      <c r="S22" s="90">
        <v>19</v>
      </c>
      <c r="T22" s="307"/>
      <c r="U22" s="308"/>
      <c r="V22" s="92"/>
      <c r="W22" s="91"/>
      <c r="X22" s="91"/>
      <c r="Y22" s="93"/>
      <c r="Z22" s="8"/>
      <c r="AB22" s="90">
        <v>19</v>
      </c>
      <c r="AC22" s="307"/>
      <c r="AD22" s="308"/>
      <c r="AE22" s="92"/>
      <c r="AF22" s="91"/>
      <c r="AG22" s="91"/>
      <c r="AH22" s="93"/>
      <c r="AI22" s="8"/>
    </row>
    <row r="23" spans="1:35" ht="31.5" customHeight="1" thickBot="1">
      <c r="A23" s="99">
        <v>20</v>
      </c>
      <c r="B23" s="309"/>
      <c r="C23" s="310"/>
      <c r="D23" s="101"/>
      <c r="E23" s="100"/>
      <c r="F23" s="100"/>
      <c r="G23" s="102"/>
      <c r="H23" s="8"/>
      <c r="J23" s="99">
        <v>20</v>
      </c>
      <c r="K23" s="309"/>
      <c r="L23" s="310"/>
      <c r="M23" s="101"/>
      <c r="N23" s="100"/>
      <c r="O23" s="100"/>
      <c r="P23" s="102"/>
      <c r="Q23" s="8"/>
      <c r="S23" s="99">
        <v>20</v>
      </c>
      <c r="T23" s="309"/>
      <c r="U23" s="310"/>
      <c r="V23" s="101"/>
      <c r="W23" s="100"/>
      <c r="X23" s="100"/>
      <c r="Y23" s="102"/>
      <c r="Z23" s="8"/>
      <c r="AB23" s="99">
        <v>20</v>
      </c>
      <c r="AC23" s="309"/>
      <c r="AD23" s="310"/>
      <c r="AE23" s="101"/>
      <c r="AF23" s="100"/>
      <c r="AG23" s="100"/>
      <c r="AH23" s="102"/>
      <c r="AI23" s="8"/>
    </row>
    <row r="24" spans="1:35" ht="33.75" customHeight="1">
      <c r="A24" s="311" t="s">
        <v>60</v>
      </c>
      <c r="B24" s="311"/>
      <c r="C24" s="311"/>
      <c r="D24" s="304" t="s">
        <v>61</v>
      </c>
      <c r="E24" s="304"/>
      <c r="F24" s="304"/>
      <c r="J24" s="311" t="s">
        <v>60</v>
      </c>
      <c r="K24" s="311"/>
      <c r="L24" s="311"/>
      <c r="M24" s="304" t="s">
        <v>61</v>
      </c>
      <c r="N24" s="304"/>
      <c r="O24" s="304"/>
      <c r="S24" s="311" t="s">
        <v>60</v>
      </c>
      <c r="T24" s="311"/>
      <c r="U24" s="311"/>
      <c r="V24" s="304" t="s">
        <v>61</v>
      </c>
      <c r="W24" s="304"/>
      <c r="X24" s="304"/>
      <c r="AB24" s="311" t="s">
        <v>60</v>
      </c>
      <c r="AC24" s="311"/>
      <c r="AD24" s="311"/>
      <c r="AE24" s="304" t="s">
        <v>61</v>
      </c>
      <c r="AF24" s="304"/>
      <c r="AG24" s="304"/>
    </row>
    <row r="27" spans="1:35">
      <c r="A27" t="s">
        <v>52</v>
      </c>
      <c r="B27" t="s">
        <v>53</v>
      </c>
      <c r="J27" t="s">
        <v>52</v>
      </c>
      <c r="K27" t="s">
        <v>53</v>
      </c>
      <c r="S27" t="s">
        <v>52</v>
      </c>
      <c r="T27" t="s">
        <v>53</v>
      </c>
      <c r="AB27" t="s">
        <v>52</v>
      </c>
      <c r="AC27" t="s">
        <v>53</v>
      </c>
    </row>
    <row r="28" spans="1:35">
      <c r="A28">
        <f>'12 družstiev Pretek č. 3'!C6</f>
        <v>0</v>
      </c>
      <c r="B28">
        <f>'12 družstiev Pretek č. 3'!C5</f>
        <v>0</v>
      </c>
      <c r="C28" t="str">
        <f>'12 družstiev Pretek č. 3'!$B$5</f>
        <v>SRZ MsO Trenčín</v>
      </c>
      <c r="D28">
        <v>1</v>
      </c>
      <c r="E28" t="e">
        <f>VLOOKUP($D28,$A$28:$B$39,COLUMN($B$28:$B$39),0)</f>
        <v>#N/A</v>
      </c>
      <c r="F28" t="e">
        <f>VLOOKUP($D28,$A$28:$C$39,COLUMN($C$28:$C$39),0)</f>
        <v>#N/A</v>
      </c>
      <c r="J28">
        <f>'12 družstiev Pretek č. 3'!F6</f>
        <v>0</v>
      </c>
      <c r="K28">
        <f>'12 družstiev Pretek č. 3'!F5</f>
        <v>0</v>
      </c>
      <c r="L28" t="str">
        <f>'12 družstiev Pretek č. 3'!$B$5</f>
        <v>SRZ MsO Trenčín</v>
      </c>
      <c r="M28">
        <v>1</v>
      </c>
      <c r="N28" t="e">
        <f>VLOOKUP($M28,$J$28:$K$39,COLUMN($B$28:$B$39),0)</f>
        <v>#N/A</v>
      </c>
      <c r="O28" t="e">
        <f>VLOOKUP($M28,$J$28:$L$39,COLUMN($C$28:$C$39),0)</f>
        <v>#N/A</v>
      </c>
      <c r="S28">
        <f>'12 družstiev Pretek č. 3'!I6</f>
        <v>0</v>
      </c>
      <c r="T28">
        <f>'12 družstiev Pretek č. 3'!I5</f>
        <v>0</v>
      </c>
      <c r="U28" t="str">
        <f>'12 družstiev Pretek č. 3'!$B$5</f>
        <v>SRZ MsO Trenčín</v>
      </c>
      <c r="V28">
        <v>1</v>
      </c>
      <c r="W28" t="e">
        <f>VLOOKUP($V28,$S$28:$T$39,COLUMN($B$28:$B$39),0)</f>
        <v>#N/A</v>
      </c>
      <c r="X28" t="e">
        <f>VLOOKUP($V28,$S$28:$U$39,COLUMN($C$28:$C$39),0)</f>
        <v>#N/A</v>
      </c>
      <c r="AB28">
        <f>'12 družstiev Pretek č. 3'!L6</f>
        <v>0</v>
      </c>
      <c r="AC28">
        <f>'12 družstiev Pretek č. 3'!L5</f>
        <v>0</v>
      </c>
      <c r="AD28" t="str">
        <f>'12 družstiev Pretek č. 3'!$B$5</f>
        <v>SRZ MsO Trenčín</v>
      </c>
      <c r="AE28">
        <v>1</v>
      </c>
      <c r="AF28" t="e">
        <f>VLOOKUP($AE28,$AB$28:$AC$39,COLUMN($B$28:$B$39),0)</f>
        <v>#N/A</v>
      </c>
      <c r="AG28" t="e">
        <f>VLOOKUP($AE28,$AB$28:$AD$39,COLUMN($C$28:$C$39),0)</f>
        <v>#N/A</v>
      </c>
    </row>
    <row r="29" spans="1:35">
      <c r="A29">
        <f>'12 družstiev Pretek č. 3'!C8</f>
        <v>0</v>
      </c>
      <c r="B29">
        <f>'12 družstiev Pretek č. 3'!C7</f>
        <v>0</v>
      </c>
      <c r="C29" t="str">
        <f>'12 družstiev Pretek č. 3'!$B$7</f>
        <v>SRZ MO Michalovce</v>
      </c>
      <c r="D29">
        <v>2</v>
      </c>
      <c r="E29" t="e">
        <f t="shared" ref="E29:E39" si="8">VLOOKUP($D29,$A$28:$B$39,COLUMN($B$28:$B$39),0)</f>
        <v>#N/A</v>
      </c>
      <c r="F29" t="e">
        <f t="shared" ref="F29:F39" si="9">VLOOKUP($D29,$A$28:$C$39,COLUMN($C$28:$C$39),0)</f>
        <v>#N/A</v>
      </c>
      <c r="J29">
        <f>'12 družstiev Pretek č. 3'!F8</f>
        <v>0</v>
      </c>
      <c r="K29">
        <f>'12 družstiev Pretek č. 3'!F7</f>
        <v>0</v>
      </c>
      <c r="L29" t="str">
        <f>'12 družstiev Pretek č. 3'!$B$7</f>
        <v>SRZ MO Michalovce</v>
      </c>
      <c r="M29">
        <v>2</v>
      </c>
      <c r="N29" t="e">
        <f t="shared" ref="N29:N39" si="10">VLOOKUP($M29,$J$28:$K$39,COLUMN($B$28:$B$39),0)</f>
        <v>#N/A</v>
      </c>
      <c r="O29" t="e">
        <f t="shared" ref="O29:O39" si="11">VLOOKUP($M29,$J$28:$L$39,COLUMN($C$28:$C$39),0)</f>
        <v>#N/A</v>
      </c>
      <c r="S29">
        <f>'12 družstiev Pretek č. 3'!I8</f>
        <v>0</v>
      </c>
      <c r="T29">
        <f>'12 družstiev Pretek č. 3'!I7</f>
        <v>0</v>
      </c>
      <c r="U29" t="str">
        <f>'12 družstiev Pretek č. 3'!$B$7</f>
        <v>SRZ MO Michalovce</v>
      </c>
      <c r="V29">
        <v>2</v>
      </c>
      <c r="W29" t="e">
        <f t="shared" ref="W29:W39" si="12">VLOOKUP($V29,$S$28:$T$39,COLUMN($B$28:$B$39),0)</f>
        <v>#N/A</v>
      </c>
      <c r="X29" t="e">
        <f t="shared" ref="X29:X39" si="13">VLOOKUP($V29,$S$28:$U$39,COLUMN($C$28:$C$39),0)</f>
        <v>#N/A</v>
      </c>
      <c r="AB29">
        <f>'12 družstiev Pretek č. 3'!L8</f>
        <v>0</v>
      </c>
      <c r="AC29">
        <f>'12 družstiev Pretek č. 3'!L7</f>
        <v>0</v>
      </c>
      <c r="AD29" t="str">
        <f>'12 družstiev Pretek č. 3'!$B$7</f>
        <v>SRZ MO Michalovce</v>
      </c>
      <c r="AE29">
        <v>2</v>
      </c>
      <c r="AF29" t="e">
        <f t="shared" ref="AF29:AF39" si="14">VLOOKUP($AE29,$AB$28:$AC$39,COLUMN($B$28:$B$39),0)</f>
        <v>#N/A</v>
      </c>
      <c r="AG29" t="e">
        <f t="shared" ref="AG29:AG39" si="15">VLOOKUP($AE29,$AB$28:$AD$39,COLUMN($C$28:$C$39),0)</f>
        <v>#N/A</v>
      </c>
    </row>
    <row r="30" spans="1:35">
      <c r="A30">
        <f>'12 družstiev Pretek č. 3'!C10</f>
        <v>0</v>
      </c>
      <c r="B30">
        <f>'12 družstiev Pretek č. 3'!C9</f>
        <v>0</v>
      </c>
      <c r="C30" t="str">
        <f>'12 družstiev Pretek č. 3'!$B$9</f>
        <v>SRZ MO Sabinov</v>
      </c>
      <c r="D30">
        <v>3</v>
      </c>
      <c r="E30" t="e">
        <f t="shared" si="8"/>
        <v>#N/A</v>
      </c>
      <c r="F30" t="e">
        <f t="shared" si="9"/>
        <v>#N/A</v>
      </c>
      <c r="J30">
        <f>'12 družstiev Pretek č. 3'!F10</f>
        <v>0</v>
      </c>
      <c r="K30">
        <f>'12 družstiev Pretek č. 3'!F9</f>
        <v>0</v>
      </c>
      <c r="L30" t="str">
        <f>'12 družstiev Pretek č. 3'!$B$9</f>
        <v>SRZ MO Sabinov</v>
      </c>
      <c r="M30">
        <v>3</v>
      </c>
      <c r="N30" t="e">
        <f t="shared" si="10"/>
        <v>#N/A</v>
      </c>
      <c r="O30" t="e">
        <f t="shared" si="11"/>
        <v>#N/A</v>
      </c>
      <c r="S30">
        <f>'12 družstiev Pretek č. 3'!I10</f>
        <v>0</v>
      </c>
      <c r="T30">
        <f>'12 družstiev Pretek č. 3'!I9</f>
        <v>0</v>
      </c>
      <c r="U30" t="str">
        <f>'12 družstiev Pretek č. 3'!$B$9</f>
        <v>SRZ MO Sabinov</v>
      </c>
      <c r="V30">
        <v>3</v>
      </c>
      <c r="W30" t="e">
        <f t="shared" si="12"/>
        <v>#N/A</v>
      </c>
      <c r="X30" t="e">
        <f t="shared" si="13"/>
        <v>#N/A</v>
      </c>
      <c r="AB30">
        <f>'12 družstiev Pretek č. 3'!L10</f>
        <v>0</v>
      </c>
      <c r="AC30">
        <f>'12 družstiev Pretek č. 3'!L9</f>
        <v>0</v>
      </c>
      <c r="AD30" t="str">
        <f>'12 družstiev Pretek č. 3'!$B$9</f>
        <v>SRZ MO Sabinov</v>
      </c>
      <c r="AE30">
        <v>3</v>
      </c>
      <c r="AF30" t="e">
        <f t="shared" si="14"/>
        <v>#N/A</v>
      </c>
      <c r="AG30" t="e">
        <f t="shared" si="15"/>
        <v>#N/A</v>
      </c>
    </row>
    <row r="31" spans="1:35">
      <c r="A31">
        <f>'12 družstiev Pretek č. 3'!C12</f>
        <v>0</v>
      </c>
      <c r="B31">
        <f>'12 družstiev Pretek č. 3'!C11</f>
        <v>0</v>
      </c>
      <c r="C31" t="str">
        <f>'12 družstiev Pretek č. 3'!$B$11</f>
        <v>SRZ MO Nitra</v>
      </c>
      <c r="D31">
        <v>4</v>
      </c>
      <c r="E31" t="e">
        <f t="shared" si="8"/>
        <v>#N/A</v>
      </c>
      <c r="F31" t="e">
        <f t="shared" si="9"/>
        <v>#N/A</v>
      </c>
      <c r="J31">
        <f>'12 družstiev Pretek č. 3'!F12</f>
        <v>0</v>
      </c>
      <c r="K31">
        <f>'12 družstiev Pretek č. 3'!F11</f>
        <v>0</v>
      </c>
      <c r="L31" t="str">
        <f>'12 družstiev Pretek č. 3'!$B$11</f>
        <v>SRZ MO Nitra</v>
      </c>
      <c r="M31">
        <v>4</v>
      </c>
      <c r="N31" t="e">
        <f t="shared" si="10"/>
        <v>#N/A</v>
      </c>
      <c r="O31" t="e">
        <f t="shared" si="11"/>
        <v>#N/A</v>
      </c>
      <c r="S31">
        <f>'12 družstiev Pretek č. 3'!I12</f>
        <v>0</v>
      </c>
      <c r="T31">
        <f>'12 družstiev Pretek č. 3'!I11</f>
        <v>0</v>
      </c>
      <c r="U31" t="str">
        <f>'12 družstiev Pretek č. 3'!$B$11</f>
        <v>SRZ MO Nitra</v>
      </c>
      <c r="V31">
        <v>4</v>
      </c>
      <c r="W31" t="e">
        <f t="shared" si="12"/>
        <v>#N/A</v>
      </c>
      <c r="X31" t="e">
        <f t="shared" si="13"/>
        <v>#N/A</v>
      </c>
      <c r="AB31">
        <f>'12 družstiev Pretek č. 3'!L12</f>
        <v>0</v>
      </c>
      <c r="AC31">
        <f>'12 družstiev Pretek č. 3'!L11</f>
        <v>0</v>
      </c>
      <c r="AD31" t="str">
        <f>'12 družstiev Pretek č. 3'!$B$11</f>
        <v>SRZ MO Nitra</v>
      </c>
      <c r="AE31">
        <v>4</v>
      </c>
      <c r="AF31" t="e">
        <f t="shared" si="14"/>
        <v>#N/A</v>
      </c>
      <c r="AG31" t="e">
        <f t="shared" si="15"/>
        <v>#N/A</v>
      </c>
    </row>
    <row r="32" spans="1:35">
      <c r="A32">
        <f>'12 družstiev Pretek č. 3'!C14</f>
        <v>0</v>
      </c>
      <c r="B32">
        <f>'12 družstiev Pretek č. 3'!C13</f>
        <v>0</v>
      </c>
      <c r="C32" t="str">
        <f>'12 družstiev Pretek č. 3'!$B$13</f>
        <v>SRZ MO Spišská Nová Ves</v>
      </c>
      <c r="D32">
        <v>5</v>
      </c>
      <c r="E32" t="e">
        <f t="shared" si="8"/>
        <v>#N/A</v>
      </c>
      <c r="F32" t="e">
        <f t="shared" si="9"/>
        <v>#N/A</v>
      </c>
      <c r="J32">
        <f>'12 družstiev Pretek č. 3'!F14</f>
        <v>0</v>
      </c>
      <c r="K32">
        <f>'12 družstiev Pretek č. 3'!F13</f>
        <v>0</v>
      </c>
      <c r="L32" t="str">
        <f>'12 družstiev Pretek č. 3'!$B$13</f>
        <v>SRZ MO Spišská Nová Ves</v>
      </c>
      <c r="M32">
        <v>5</v>
      </c>
      <c r="N32" t="e">
        <f t="shared" si="10"/>
        <v>#N/A</v>
      </c>
      <c r="O32" t="e">
        <f t="shared" si="11"/>
        <v>#N/A</v>
      </c>
      <c r="S32">
        <f>'12 družstiev Pretek č. 3'!I14</f>
        <v>0</v>
      </c>
      <c r="T32">
        <f>'12 družstiev Pretek č. 3'!I13</f>
        <v>0</v>
      </c>
      <c r="U32" t="str">
        <f>'12 družstiev Pretek č. 3'!$B$13</f>
        <v>SRZ MO Spišská Nová Ves</v>
      </c>
      <c r="V32">
        <v>5</v>
      </c>
      <c r="W32" t="e">
        <f t="shared" si="12"/>
        <v>#N/A</v>
      </c>
      <c r="X32" t="e">
        <f t="shared" si="13"/>
        <v>#N/A</v>
      </c>
      <c r="AB32">
        <f>'12 družstiev Pretek č. 3'!L14</f>
        <v>0</v>
      </c>
      <c r="AC32">
        <f>'12 družstiev Pretek č. 3'!L13</f>
        <v>0</v>
      </c>
      <c r="AD32" t="str">
        <f>'12 družstiev Pretek č. 3'!$B$13</f>
        <v>SRZ MO Spišská Nová Ves</v>
      </c>
      <c r="AE32">
        <v>5</v>
      </c>
      <c r="AF32" t="e">
        <f t="shared" si="14"/>
        <v>#N/A</v>
      </c>
      <c r="AG32" t="e">
        <f t="shared" si="15"/>
        <v>#N/A</v>
      </c>
    </row>
    <row r="33" spans="1:33">
      <c r="A33">
        <f>'12 družstiev Pretek č. 3'!C16</f>
        <v>0</v>
      </c>
      <c r="B33">
        <f>'12 družstiev Pretek č. 3'!C15</f>
        <v>0</v>
      </c>
      <c r="C33" t="str">
        <f>'12 družstiev Pretek č. 3'!$B$15</f>
        <v>SRZ MsO Dunajská Streda</v>
      </c>
      <c r="D33">
        <v>6</v>
      </c>
      <c r="E33" t="e">
        <f t="shared" si="8"/>
        <v>#N/A</v>
      </c>
      <c r="F33" t="e">
        <f t="shared" si="9"/>
        <v>#N/A</v>
      </c>
      <c r="J33">
        <f>'12 družstiev Pretek č. 3'!F16</f>
        <v>0</v>
      </c>
      <c r="K33">
        <f>'12 družstiev Pretek č. 3'!F15</f>
        <v>0</v>
      </c>
      <c r="L33" t="str">
        <f>'12 družstiev Pretek č. 3'!$B$15</f>
        <v>SRZ MsO Dunajská Streda</v>
      </c>
      <c r="M33">
        <v>6</v>
      </c>
      <c r="N33" t="e">
        <f t="shared" si="10"/>
        <v>#N/A</v>
      </c>
      <c r="O33" t="e">
        <f t="shared" si="11"/>
        <v>#N/A</v>
      </c>
      <c r="S33">
        <f>'12 družstiev Pretek č. 3'!I16</f>
        <v>0</v>
      </c>
      <c r="T33">
        <f>'12 družstiev Pretek č. 3'!I15</f>
        <v>0</v>
      </c>
      <c r="U33" t="str">
        <f>'12 družstiev Pretek č. 3'!$B$15</f>
        <v>SRZ MsO Dunajská Streda</v>
      </c>
      <c r="V33">
        <v>6</v>
      </c>
      <c r="W33" t="e">
        <f t="shared" si="12"/>
        <v>#N/A</v>
      </c>
      <c r="X33" t="e">
        <f t="shared" si="13"/>
        <v>#N/A</v>
      </c>
      <c r="AB33">
        <f>'12 družstiev Pretek č. 3'!L16</f>
        <v>0</v>
      </c>
      <c r="AC33">
        <f>'12 družstiev Pretek č. 3'!L15</f>
        <v>0</v>
      </c>
      <c r="AD33" t="str">
        <f>'12 družstiev Pretek č. 3'!$B$15</f>
        <v>SRZ MsO Dunajská Streda</v>
      </c>
      <c r="AE33">
        <v>6</v>
      </c>
      <c r="AF33" t="e">
        <f t="shared" si="14"/>
        <v>#N/A</v>
      </c>
      <c r="AG33" t="e">
        <f t="shared" si="15"/>
        <v>#N/A</v>
      </c>
    </row>
    <row r="34" spans="1:33">
      <c r="A34">
        <f>'12 družstiev Pretek č. 3'!C18</f>
        <v>0</v>
      </c>
      <c r="B34">
        <f>'12 družstiev Pretek č. 3'!C17</f>
        <v>0</v>
      </c>
      <c r="C34" t="str">
        <f>'12 družstiev Pretek č. 3'!$B$17</f>
        <v>SRZ MsO  Zvolen</v>
      </c>
      <c r="D34">
        <v>7</v>
      </c>
      <c r="E34" t="e">
        <f t="shared" si="8"/>
        <v>#N/A</v>
      </c>
      <c r="F34" t="e">
        <f t="shared" si="9"/>
        <v>#N/A</v>
      </c>
      <c r="J34">
        <f>'12 družstiev Pretek č. 3'!F18</f>
        <v>0</v>
      </c>
      <c r="K34">
        <f>'12 družstiev Pretek č. 3'!F17</f>
        <v>0</v>
      </c>
      <c r="L34" t="str">
        <f>'12 družstiev Pretek č. 3'!$B$17</f>
        <v>SRZ MsO  Zvolen</v>
      </c>
      <c r="M34">
        <v>7</v>
      </c>
      <c r="N34" t="e">
        <f t="shared" si="10"/>
        <v>#N/A</v>
      </c>
      <c r="O34" t="e">
        <f t="shared" si="11"/>
        <v>#N/A</v>
      </c>
      <c r="S34">
        <f>'12 družstiev Pretek č. 3'!I18</f>
        <v>0</v>
      </c>
      <c r="T34">
        <f>'12 družstiev Pretek č. 3'!I17</f>
        <v>0</v>
      </c>
      <c r="U34" t="str">
        <f>'12 družstiev Pretek č. 3'!$B$17</f>
        <v>SRZ MsO  Zvolen</v>
      </c>
      <c r="V34">
        <v>7</v>
      </c>
      <c r="W34" t="e">
        <f t="shared" si="12"/>
        <v>#N/A</v>
      </c>
      <c r="X34" t="e">
        <f t="shared" si="13"/>
        <v>#N/A</v>
      </c>
      <c r="AB34">
        <f>'12 družstiev Pretek č. 3'!L18</f>
        <v>0</v>
      </c>
      <c r="AC34">
        <f>'12 družstiev Pretek č. 3'!L17</f>
        <v>0</v>
      </c>
      <c r="AD34" t="str">
        <f>'12 družstiev Pretek č. 3'!$B$17</f>
        <v>SRZ MsO  Zvolen</v>
      </c>
      <c r="AE34">
        <v>7</v>
      </c>
      <c r="AF34" t="e">
        <f t="shared" si="14"/>
        <v>#N/A</v>
      </c>
      <c r="AG34" t="e">
        <f t="shared" si="15"/>
        <v>#N/A</v>
      </c>
    </row>
    <row r="35" spans="1:33">
      <c r="A35">
        <f>'12 družstiev Pretek č. 3'!C20</f>
        <v>0</v>
      </c>
      <c r="B35">
        <f>'12 družstiev Pretek č. 3'!C19</f>
        <v>0</v>
      </c>
      <c r="C35">
        <f>'12 družstiev Pretek č. 3'!$B$19</f>
        <v>0</v>
      </c>
      <c r="D35">
        <v>8</v>
      </c>
      <c r="E35" t="e">
        <f t="shared" si="8"/>
        <v>#N/A</v>
      </c>
      <c r="F35" t="e">
        <f t="shared" si="9"/>
        <v>#N/A</v>
      </c>
      <c r="J35">
        <f>'12 družstiev Pretek č. 3'!F20</f>
        <v>0</v>
      </c>
      <c r="K35">
        <f>'12 družstiev Pretek č. 3'!F19</f>
        <v>0</v>
      </c>
      <c r="L35">
        <f>'12 družstiev Pretek č. 3'!$B$19</f>
        <v>0</v>
      </c>
      <c r="M35">
        <v>8</v>
      </c>
      <c r="N35" t="e">
        <f t="shared" si="10"/>
        <v>#N/A</v>
      </c>
      <c r="O35" t="e">
        <f t="shared" si="11"/>
        <v>#N/A</v>
      </c>
      <c r="S35">
        <f>'12 družstiev Pretek č. 3'!I20</f>
        <v>0</v>
      </c>
      <c r="T35">
        <f>'12 družstiev Pretek č. 3'!I19</f>
        <v>0</v>
      </c>
      <c r="U35">
        <f>'12 družstiev Pretek č. 3'!$B$19</f>
        <v>0</v>
      </c>
      <c r="V35">
        <v>8</v>
      </c>
      <c r="W35" t="e">
        <f t="shared" si="12"/>
        <v>#N/A</v>
      </c>
      <c r="X35" t="e">
        <f t="shared" si="13"/>
        <v>#N/A</v>
      </c>
      <c r="AB35">
        <f>'12 družstiev Pretek č. 3'!L20</f>
        <v>0</v>
      </c>
      <c r="AC35">
        <f>'12 družstiev Pretek č. 3'!L19</f>
        <v>0</v>
      </c>
      <c r="AD35">
        <f>'12 družstiev Pretek č. 3'!$B$19</f>
        <v>0</v>
      </c>
      <c r="AE35">
        <v>8</v>
      </c>
      <c r="AF35" t="e">
        <f t="shared" si="14"/>
        <v>#N/A</v>
      </c>
      <c r="AG35" t="e">
        <f t="shared" si="15"/>
        <v>#N/A</v>
      </c>
    </row>
    <row r="36" spans="1:33">
      <c r="A36">
        <f>'12 družstiev Pretek č. 3'!C22</f>
        <v>0</v>
      </c>
      <c r="B36">
        <f>'12 družstiev Pretek č. 3'!C21</f>
        <v>0</v>
      </c>
      <c r="C36">
        <f>'12 družstiev Pretek č. 3'!$B$21</f>
        <v>0</v>
      </c>
      <c r="D36">
        <v>9</v>
      </c>
      <c r="E36" t="e">
        <f t="shared" si="8"/>
        <v>#N/A</v>
      </c>
      <c r="F36" t="e">
        <f t="shared" si="9"/>
        <v>#N/A</v>
      </c>
      <c r="J36">
        <f>'12 družstiev Pretek č. 3'!F22</f>
        <v>0</v>
      </c>
      <c r="K36">
        <f>'12 družstiev Pretek č. 3'!F21</f>
        <v>0</v>
      </c>
      <c r="L36">
        <f>'12 družstiev Pretek č. 3'!$B$21</f>
        <v>0</v>
      </c>
      <c r="M36">
        <v>9</v>
      </c>
      <c r="N36" t="e">
        <f t="shared" si="10"/>
        <v>#N/A</v>
      </c>
      <c r="O36" t="e">
        <f t="shared" si="11"/>
        <v>#N/A</v>
      </c>
      <c r="S36">
        <f>'12 družstiev Pretek č. 3'!I22</f>
        <v>0</v>
      </c>
      <c r="T36">
        <f>'12 družstiev Pretek č. 3'!I21</f>
        <v>0</v>
      </c>
      <c r="U36">
        <f>'12 družstiev Pretek č. 3'!$B$21</f>
        <v>0</v>
      </c>
      <c r="V36">
        <v>9</v>
      </c>
      <c r="W36" t="e">
        <f t="shared" si="12"/>
        <v>#N/A</v>
      </c>
      <c r="X36" t="e">
        <f t="shared" si="13"/>
        <v>#N/A</v>
      </c>
      <c r="AB36">
        <f>'12 družstiev Pretek č. 3'!L22</f>
        <v>0</v>
      </c>
      <c r="AC36">
        <f>'12 družstiev Pretek č. 3'!L21</f>
        <v>0</v>
      </c>
      <c r="AD36">
        <f>'12 družstiev Pretek č. 3'!$B$21</f>
        <v>0</v>
      </c>
      <c r="AE36">
        <v>9</v>
      </c>
      <c r="AF36" t="e">
        <f t="shared" si="14"/>
        <v>#N/A</v>
      </c>
      <c r="AG36" t="e">
        <f t="shared" si="15"/>
        <v>#N/A</v>
      </c>
    </row>
    <row r="37" spans="1:33">
      <c r="A37">
        <f>'12 družstiev Pretek č. 3'!C24</f>
        <v>0</v>
      </c>
      <c r="B37">
        <f>'12 družstiev Pretek č. 3'!C23</f>
        <v>0</v>
      </c>
      <c r="C37">
        <f>'12 družstiev Pretek č. 3'!$B$23</f>
        <v>0</v>
      </c>
      <c r="D37">
        <v>10</v>
      </c>
      <c r="E37" t="e">
        <f t="shared" si="8"/>
        <v>#N/A</v>
      </c>
      <c r="F37" t="e">
        <f t="shared" si="9"/>
        <v>#N/A</v>
      </c>
      <c r="J37">
        <f>'12 družstiev Pretek č. 3'!F24</f>
        <v>0</v>
      </c>
      <c r="K37">
        <f>'12 družstiev Pretek č. 3'!F23</f>
        <v>0</v>
      </c>
      <c r="L37">
        <f>'12 družstiev Pretek č. 3'!$B$23</f>
        <v>0</v>
      </c>
      <c r="M37">
        <v>10</v>
      </c>
      <c r="N37" t="e">
        <f t="shared" si="10"/>
        <v>#N/A</v>
      </c>
      <c r="O37" t="e">
        <f t="shared" si="11"/>
        <v>#N/A</v>
      </c>
      <c r="S37">
        <f>'12 družstiev Pretek č. 3'!I24</f>
        <v>0</v>
      </c>
      <c r="T37">
        <f>'12 družstiev Pretek č. 3'!I23</f>
        <v>0</v>
      </c>
      <c r="U37">
        <f>'12 družstiev Pretek č. 3'!$B$23</f>
        <v>0</v>
      </c>
      <c r="V37">
        <v>10</v>
      </c>
      <c r="W37" t="e">
        <f t="shared" si="12"/>
        <v>#N/A</v>
      </c>
      <c r="X37" t="e">
        <f t="shared" si="13"/>
        <v>#N/A</v>
      </c>
      <c r="AB37">
        <f>'12 družstiev Pretek č. 3'!L24</f>
        <v>0</v>
      </c>
      <c r="AC37">
        <f>'12 družstiev Pretek č. 3'!L23</f>
        <v>0</v>
      </c>
      <c r="AD37">
        <f>'12 družstiev Pretek č. 3'!$B$23</f>
        <v>0</v>
      </c>
      <c r="AE37">
        <v>10</v>
      </c>
      <c r="AF37" t="e">
        <f t="shared" si="14"/>
        <v>#N/A</v>
      </c>
      <c r="AG37" t="e">
        <f t="shared" si="15"/>
        <v>#N/A</v>
      </c>
    </row>
    <row r="38" spans="1:33">
      <c r="A38">
        <f>'12 družstiev Pretek č. 3'!C26</f>
        <v>0</v>
      </c>
      <c r="B38">
        <f>'12 družstiev Pretek č. 3'!C25</f>
        <v>0</v>
      </c>
      <c r="C38">
        <f>'12 družstiev Pretek č. 3'!$B$25</f>
        <v>0</v>
      </c>
      <c r="D38">
        <v>11</v>
      </c>
      <c r="E38" t="e">
        <f t="shared" si="8"/>
        <v>#N/A</v>
      </c>
      <c r="F38" t="e">
        <f t="shared" si="9"/>
        <v>#N/A</v>
      </c>
      <c r="J38">
        <f>'12 družstiev Pretek č. 3'!F26</f>
        <v>0</v>
      </c>
      <c r="K38">
        <f>'12 družstiev Pretek č. 3'!F25</f>
        <v>0</v>
      </c>
      <c r="L38">
        <f>'12 družstiev Pretek č. 3'!$B$25</f>
        <v>0</v>
      </c>
      <c r="M38">
        <v>11</v>
      </c>
      <c r="N38" t="e">
        <f t="shared" si="10"/>
        <v>#N/A</v>
      </c>
      <c r="O38" t="e">
        <f t="shared" si="11"/>
        <v>#N/A</v>
      </c>
      <c r="S38">
        <f>'12 družstiev Pretek č. 3'!I26</f>
        <v>0</v>
      </c>
      <c r="T38">
        <f>'12 družstiev Pretek č. 3'!I25</f>
        <v>0</v>
      </c>
      <c r="U38">
        <f>'12 družstiev Pretek č. 3'!$B$25</f>
        <v>0</v>
      </c>
      <c r="V38">
        <v>11</v>
      </c>
      <c r="W38" t="e">
        <f t="shared" si="12"/>
        <v>#N/A</v>
      </c>
      <c r="X38" t="e">
        <f t="shared" si="13"/>
        <v>#N/A</v>
      </c>
      <c r="AB38">
        <f>'12 družstiev Pretek č. 3'!L26</f>
        <v>0</v>
      </c>
      <c r="AC38">
        <f>'12 družstiev Pretek č. 3'!L25</f>
        <v>0</v>
      </c>
      <c r="AD38">
        <f>'12 družstiev Pretek č. 3'!$B$25</f>
        <v>0</v>
      </c>
      <c r="AE38">
        <v>11</v>
      </c>
      <c r="AF38" t="e">
        <f t="shared" si="14"/>
        <v>#N/A</v>
      </c>
      <c r="AG38" t="e">
        <f t="shared" si="15"/>
        <v>#N/A</v>
      </c>
    </row>
    <row r="39" spans="1:33">
      <c r="A39">
        <f>'12 družstiev Pretek č. 3'!C28</f>
        <v>0</v>
      </c>
      <c r="B39">
        <f>'12 družstiev Pretek č. 3'!C27</f>
        <v>0</v>
      </c>
      <c r="C39">
        <f>'12 družstiev Pretek č. 3'!$B$27</f>
        <v>0</v>
      </c>
      <c r="D39">
        <v>12</v>
      </c>
      <c r="E39" t="e">
        <f t="shared" si="8"/>
        <v>#N/A</v>
      </c>
      <c r="F39" t="e">
        <f t="shared" si="9"/>
        <v>#N/A</v>
      </c>
      <c r="J39">
        <f>'12 družstiev Pretek č. 3'!F28</f>
        <v>0</v>
      </c>
      <c r="K39">
        <f>'12 družstiev Pretek č. 3'!F27</f>
        <v>0</v>
      </c>
      <c r="L39">
        <f>'12 družstiev Pretek č. 3'!$B$27</f>
        <v>0</v>
      </c>
      <c r="M39">
        <v>12</v>
      </c>
      <c r="N39" t="e">
        <f t="shared" si="10"/>
        <v>#N/A</v>
      </c>
      <c r="O39" t="e">
        <f t="shared" si="11"/>
        <v>#N/A</v>
      </c>
      <c r="S39">
        <f>'12 družstiev Pretek č. 3'!I28</f>
        <v>0</v>
      </c>
      <c r="T39">
        <f>'12 družstiev Pretek č. 3'!I27</f>
        <v>0</v>
      </c>
      <c r="U39">
        <f>'12 družstiev Pretek č. 3'!$B$27</f>
        <v>0</v>
      </c>
      <c r="V39">
        <v>12</v>
      </c>
      <c r="W39" t="e">
        <f t="shared" si="12"/>
        <v>#N/A</v>
      </c>
      <c r="X39" t="e">
        <f t="shared" si="13"/>
        <v>#N/A</v>
      </c>
      <c r="AB39">
        <f>'12 družstiev Pretek č. 3'!L28</f>
        <v>0</v>
      </c>
      <c r="AC39">
        <f>'12 družstiev Pretek č. 3'!L27</f>
        <v>0</v>
      </c>
      <c r="AD39">
        <f>'12 družstiev Pretek č. 3'!$B$27</f>
        <v>0</v>
      </c>
      <c r="AE39">
        <v>12</v>
      </c>
      <c r="AF39" t="e">
        <f t="shared" si="14"/>
        <v>#N/A</v>
      </c>
      <c r="AG39" t="e">
        <f t="shared" si="15"/>
        <v>#N/A</v>
      </c>
    </row>
  </sheetData>
  <mergeCells count="104">
    <mergeCell ref="AB24:AD24"/>
    <mergeCell ref="AE24:AG24"/>
    <mergeCell ref="A24:C24"/>
    <mergeCell ref="D24:F24"/>
    <mergeCell ref="J24:L24"/>
    <mergeCell ref="M24:O24"/>
    <mergeCell ref="S24:U24"/>
    <mergeCell ref="V24:X24"/>
    <mergeCell ref="B22:C22"/>
    <mergeCell ref="K22:L22"/>
    <mergeCell ref="T22:U22"/>
    <mergeCell ref="AC22:AD22"/>
    <mergeCell ref="B23:C23"/>
    <mergeCell ref="K23:L23"/>
    <mergeCell ref="T23:U23"/>
    <mergeCell ref="AC23:AD23"/>
    <mergeCell ref="B20:C20"/>
    <mergeCell ref="K20:L20"/>
    <mergeCell ref="T20:U20"/>
    <mergeCell ref="AC20:AD20"/>
    <mergeCell ref="B21:C21"/>
    <mergeCell ref="K21:L21"/>
    <mergeCell ref="T21:U21"/>
    <mergeCell ref="AC21:AD21"/>
    <mergeCell ref="B18:C18"/>
    <mergeCell ref="K18:L18"/>
    <mergeCell ref="T18:U18"/>
    <mergeCell ref="AC18:AD18"/>
    <mergeCell ref="B19:C19"/>
    <mergeCell ref="K19:L19"/>
    <mergeCell ref="T19:U19"/>
    <mergeCell ref="AC19:AD19"/>
    <mergeCell ref="B16:C16"/>
    <mergeCell ref="K16:L16"/>
    <mergeCell ref="T16:U16"/>
    <mergeCell ref="AC16:AD16"/>
    <mergeCell ref="B17:C17"/>
    <mergeCell ref="K17:L17"/>
    <mergeCell ref="T17:U17"/>
    <mergeCell ref="AC17:AD17"/>
    <mergeCell ref="B14:C14"/>
    <mergeCell ref="K14:L14"/>
    <mergeCell ref="T14:U14"/>
    <mergeCell ref="AC14:AD14"/>
    <mergeCell ref="B15:C15"/>
    <mergeCell ref="K15:L15"/>
    <mergeCell ref="T15:U15"/>
    <mergeCell ref="AC15:AD15"/>
    <mergeCell ref="B12:C12"/>
    <mergeCell ref="K12:L12"/>
    <mergeCell ref="T12:U12"/>
    <mergeCell ref="AC12:AD12"/>
    <mergeCell ref="B13:C13"/>
    <mergeCell ref="K13:L13"/>
    <mergeCell ref="T13:U13"/>
    <mergeCell ref="AC13:AD13"/>
    <mergeCell ref="B10:C10"/>
    <mergeCell ref="K10:L10"/>
    <mergeCell ref="T10:U10"/>
    <mergeCell ref="AC10:AD10"/>
    <mergeCell ref="B11:C11"/>
    <mergeCell ref="K11:L11"/>
    <mergeCell ref="T11:U11"/>
    <mergeCell ref="AC11:AD11"/>
    <mergeCell ref="B8:C8"/>
    <mergeCell ref="K8:L8"/>
    <mergeCell ref="T8:U8"/>
    <mergeCell ref="AC8:AD8"/>
    <mergeCell ref="B9:C9"/>
    <mergeCell ref="K9:L9"/>
    <mergeCell ref="T9:U9"/>
    <mergeCell ref="AC9:AD9"/>
    <mergeCell ref="B6:C6"/>
    <mergeCell ref="K6:L6"/>
    <mergeCell ref="T6:U6"/>
    <mergeCell ref="AC6:AD6"/>
    <mergeCell ref="B7:C7"/>
    <mergeCell ref="K7:L7"/>
    <mergeCell ref="T7:U7"/>
    <mergeCell ref="AC7:AD7"/>
    <mergeCell ref="B4:C4"/>
    <mergeCell ref="K4:L4"/>
    <mergeCell ref="T4:U4"/>
    <mergeCell ref="AC4:AD4"/>
    <mergeCell ref="B5:C5"/>
    <mergeCell ref="K5:L5"/>
    <mergeCell ref="T5:U5"/>
    <mergeCell ref="AC5:AD5"/>
    <mergeCell ref="AC2:AE2"/>
    <mergeCell ref="AF2:AH2"/>
    <mergeCell ref="B3:C3"/>
    <mergeCell ref="K3:L3"/>
    <mergeCell ref="T3:U3"/>
    <mergeCell ref="AC3:AD3"/>
    <mergeCell ref="B1:G1"/>
    <mergeCell ref="K1:P1"/>
    <mergeCell ref="T1:Y1"/>
    <mergeCell ref="AC1:AH1"/>
    <mergeCell ref="B2:D2"/>
    <mergeCell ref="E2:G2"/>
    <mergeCell ref="K2:M2"/>
    <mergeCell ref="N2:P2"/>
    <mergeCell ref="T2:V2"/>
    <mergeCell ref="W2:Y2"/>
  </mergeCells>
  <pageMargins left="0.7" right="0.7" top="0.75" bottom="0.75" header="0.3" footer="0.3"/>
  <pageSetup paperSize="9" scale="75" orientation="portrait" r:id="rId1"/>
  <colBreaks count="1" manualBreakCount="1">
    <brk id="8" max="23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I39"/>
  <sheetViews>
    <sheetView workbookViewId="0">
      <selection activeCell="B2" sqref="B2:D2"/>
    </sheetView>
  </sheetViews>
  <sheetFormatPr defaultRowHeight="12.75"/>
  <cols>
    <col min="1" max="1" width="8.140625" customWidth="1"/>
    <col min="2" max="2" width="27.7109375" customWidth="1"/>
    <col min="3" max="3" width="21.7109375" bestFit="1" customWidth="1"/>
    <col min="4" max="4" width="19.42578125" customWidth="1"/>
    <col min="5" max="5" width="15.42578125" bestFit="1" customWidth="1"/>
    <col min="6" max="6" width="12.140625" customWidth="1"/>
    <col min="7" max="7" width="5.28515625" customWidth="1"/>
    <col min="8" max="8" width="4.7109375" customWidth="1"/>
    <col min="9" max="9" width="2.7109375" customWidth="1"/>
    <col min="10" max="10" width="8.140625" customWidth="1"/>
    <col min="11" max="11" width="27.7109375" customWidth="1"/>
    <col min="12" max="12" width="21.7109375" bestFit="1" customWidth="1"/>
    <col min="13" max="13" width="19.42578125" customWidth="1"/>
    <col min="14" max="14" width="15.42578125" bestFit="1" customWidth="1"/>
    <col min="15" max="15" width="12.140625" customWidth="1"/>
    <col min="16" max="16" width="5.28515625" customWidth="1"/>
    <col min="17" max="17" width="4.7109375" customWidth="1"/>
    <col min="18" max="18" width="2.7109375" customWidth="1"/>
    <col min="19" max="19" width="8.140625" customWidth="1"/>
    <col min="20" max="20" width="27.7109375" customWidth="1"/>
    <col min="21" max="21" width="21.7109375" bestFit="1" customWidth="1"/>
    <col min="22" max="22" width="19.42578125" customWidth="1"/>
    <col min="23" max="23" width="15.42578125" bestFit="1" customWidth="1"/>
    <col min="24" max="24" width="12.140625" customWidth="1"/>
    <col min="25" max="25" width="5.28515625" customWidth="1"/>
    <col min="26" max="26" width="4.7109375" customWidth="1"/>
    <col min="27" max="27" width="2.7109375" customWidth="1"/>
    <col min="28" max="28" width="8.140625" customWidth="1"/>
    <col min="29" max="29" width="27.7109375" customWidth="1"/>
    <col min="30" max="30" width="21.7109375" bestFit="1" customWidth="1"/>
    <col min="31" max="31" width="19.42578125" customWidth="1"/>
    <col min="32" max="32" width="15.42578125" bestFit="1" customWidth="1"/>
    <col min="33" max="33" width="12.140625" customWidth="1"/>
    <col min="34" max="34" width="5.28515625" customWidth="1"/>
    <col min="35" max="35" width="4.7109375" customWidth="1"/>
    <col min="36" max="36" width="2.7109375" customWidth="1"/>
  </cols>
  <sheetData>
    <row r="1" spans="1:35" ht="44.25" customHeight="1">
      <c r="A1" s="81"/>
      <c r="B1" s="316" t="s">
        <v>78</v>
      </c>
      <c r="C1" s="316"/>
      <c r="D1" s="316"/>
      <c r="E1" s="316"/>
      <c r="F1" s="316"/>
      <c r="G1" s="317"/>
      <c r="H1" s="105"/>
      <c r="J1" s="81"/>
      <c r="K1" s="316" t="s">
        <v>79</v>
      </c>
      <c r="L1" s="316"/>
      <c r="M1" s="316"/>
      <c r="N1" s="316"/>
      <c r="O1" s="316"/>
      <c r="P1" s="317"/>
      <c r="Q1" s="105"/>
      <c r="S1" s="81"/>
      <c r="T1" s="316" t="s">
        <v>80</v>
      </c>
      <c r="U1" s="316"/>
      <c r="V1" s="316"/>
      <c r="W1" s="316"/>
      <c r="X1" s="316"/>
      <c r="Y1" s="317"/>
      <c r="Z1" s="105"/>
      <c r="AB1" s="81"/>
      <c r="AC1" s="316" t="s">
        <v>81</v>
      </c>
      <c r="AD1" s="316"/>
      <c r="AE1" s="316"/>
      <c r="AF1" s="316"/>
      <c r="AG1" s="316"/>
      <c r="AH1" s="317"/>
      <c r="AI1" s="105"/>
    </row>
    <row r="2" spans="1:35" ht="44.25" customHeight="1" thickBot="1">
      <c r="A2" s="82"/>
      <c r="B2" s="318" t="str">
        <f xml:space="preserve">   '12 družstiev Pretek č. 4'!$C$1</f>
        <v xml:space="preserve"> Miesto preteku: Malý Dunaj - Galanta</v>
      </c>
      <c r="C2" s="318"/>
      <c r="D2" s="318"/>
      <c r="E2" s="319" t="str">
        <f>'12 družstiev Pretek č. 4'!$J$1</f>
        <v>Dátum :  1.5.2014</v>
      </c>
      <c r="F2" s="319"/>
      <c r="G2" s="320"/>
      <c r="H2" s="106"/>
      <c r="J2" s="82"/>
      <c r="K2" s="318" t="str">
        <f xml:space="preserve">   '12 družstiev Pretek č. 4'!$C$1</f>
        <v xml:space="preserve"> Miesto preteku: Malý Dunaj - Galanta</v>
      </c>
      <c r="L2" s="318"/>
      <c r="M2" s="318"/>
      <c r="N2" s="319" t="str">
        <f>'12 družstiev Pretek č. 4'!$J$1</f>
        <v>Dátum :  1.5.2014</v>
      </c>
      <c r="O2" s="319"/>
      <c r="P2" s="320"/>
      <c r="Q2" s="106"/>
      <c r="S2" s="82"/>
      <c r="T2" s="318" t="str">
        <f xml:space="preserve">   '12 družstiev Pretek č. 4'!$C$1</f>
        <v xml:space="preserve"> Miesto preteku: Malý Dunaj - Galanta</v>
      </c>
      <c r="U2" s="318"/>
      <c r="V2" s="318"/>
      <c r="W2" s="319" t="str">
        <f>'12 družstiev Pretek č. 4'!$J$1</f>
        <v>Dátum :  1.5.2014</v>
      </c>
      <c r="X2" s="319"/>
      <c r="Y2" s="320"/>
      <c r="Z2" s="106"/>
      <c r="AB2" s="82"/>
      <c r="AC2" s="318" t="str">
        <f xml:space="preserve">   '12 družstiev Pretek č. 4'!$C$1</f>
        <v xml:space="preserve"> Miesto preteku: Malý Dunaj - Galanta</v>
      </c>
      <c r="AD2" s="318"/>
      <c r="AE2" s="318"/>
      <c r="AF2" s="319" t="str">
        <f>'12 družstiev Pretek č. 4'!$J$1</f>
        <v>Dátum :  1.5.2014</v>
      </c>
      <c r="AG2" s="319"/>
      <c r="AH2" s="320"/>
      <c r="AI2" s="106"/>
    </row>
    <row r="3" spans="1:35" ht="18.75" customHeight="1" thickBot="1">
      <c r="A3" s="83" t="s">
        <v>55</v>
      </c>
      <c r="B3" s="312" t="s">
        <v>62</v>
      </c>
      <c r="C3" s="313"/>
      <c r="D3" s="85" t="s">
        <v>56</v>
      </c>
      <c r="E3" s="84" t="s">
        <v>57</v>
      </c>
      <c r="F3" s="84" t="s">
        <v>58</v>
      </c>
      <c r="G3" s="86" t="s">
        <v>59</v>
      </c>
      <c r="H3" s="107"/>
      <c r="J3" s="83" t="s">
        <v>55</v>
      </c>
      <c r="K3" s="312" t="s">
        <v>62</v>
      </c>
      <c r="L3" s="313"/>
      <c r="M3" s="85" t="s">
        <v>56</v>
      </c>
      <c r="N3" s="84" t="s">
        <v>57</v>
      </c>
      <c r="O3" s="84" t="s">
        <v>58</v>
      </c>
      <c r="P3" s="86" t="s">
        <v>59</v>
      </c>
      <c r="Q3" s="107"/>
      <c r="S3" s="83" t="s">
        <v>55</v>
      </c>
      <c r="T3" s="312" t="s">
        <v>62</v>
      </c>
      <c r="U3" s="313"/>
      <c r="V3" s="85" t="s">
        <v>56</v>
      </c>
      <c r="W3" s="84" t="s">
        <v>57</v>
      </c>
      <c r="X3" s="84" t="s">
        <v>58</v>
      </c>
      <c r="Y3" s="86" t="s">
        <v>59</v>
      </c>
      <c r="Z3" s="107"/>
      <c r="AB3" s="83" t="s">
        <v>55</v>
      </c>
      <c r="AC3" s="312" t="s">
        <v>62</v>
      </c>
      <c r="AD3" s="313"/>
      <c r="AE3" s="85" t="s">
        <v>56</v>
      </c>
      <c r="AF3" s="84" t="s">
        <v>57</v>
      </c>
      <c r="AG3" s="84" t="s">
        <v>58</v>
      </c>
      <c r="AH3" s="86" t="s">
        <v>59</v>
      </c>
      <c r="AI3" s="107"/>
    </row>
    <row r="4" spans="1:35" ht="31.5" customHeight="1" thickTop="1">
      <c r="A4" s="87">
        <v>1</v>
      </c>
      <c r="B4" s="314" t="e">
        <f t="shared" ref="B4:B15" si="0">E28</f>
        <v>#N/A</v>
      </c>
      <c r="C4" s="315"/>
      <c r="D4" s="103" t="e">
        <f t="shared" ref="D4:D15" si="1">F28</f>
        <v>#N/A</v>
      </c>
      <c r="E4" s="88"/>
      <c r="F4" s="88"/>
      <c r="G4" s="89"/>
      <c r="H4" s="8"/>
      <c r="J4" s="87">
        <v>1</v>
      </c>
      <c r="K4" s="314" t="e">
        <f t="shared" ref="K4:K15" si="2">N28</f>
        <v>#N/A</v>
      </c>
      <c r="L4" s="315"/>
      <c r="M4" s="103" t="e">
        <f t="shared" ref="M4:M15" si="3">O28</f>
        <v>#N/A</v>
      </c>
      <c r="N4" s="88"/>
      <c r="O4" s="88"/>
      <c r="P4" s="89"/>
      <c r="Q4" s="8"/>
      <c r="S4" s="87">
        <v>1</v>
      </c>
      <c r="T4" s="314" t="e">
        <f t="shared" ref="T4:T15" si="4">W28</f>
        <v>#N/A</v>
      </c>
      <c r="U4" s="315"/>
      <c r="V4" s="103" t="e">
        <f t="shared" ref="V4:V15" si="5">X28</f>
        <v>#N/A</v>
      </c>
      <c r="W4" s="88"/>
      <c r="X4" s="88"/>
      <c r="Y4" s="89"/>
      <c r="Z4" s="8"/>
      <c r="AB4" s="87">
        <v>1</v>
      </c>
      <c r="AC4" s="314" t="e">
        <f t="shared" ref="AC4:AC15" si="6">AF28</f>
        <v>#N/A</v>
      </c>
      <c r="AD4" s="315"/>
      <c r="AE4" s="103" t="e">
        <f t="shared" ref="AE4:AE15" si="7">AG28</f>
        <v>#N/A</v>
      </c>
      <c r="AF4" s="88"/>
      <c r="AG4" s="88"/>
      <c r="AH4" s="89"/>
      <c r="AI4" s="8"/>
    </row>
    <row r="5" spans="1:35" ht="31.5" customHeight="1">
      <c r="A5" s="90">
        <v>2</v>
      </c>
      <c r="B5" s="305" t="e">
        <f t="shared" si="0"/>
        <v>#N/A</v>
      </c>
      <c r="C5" s="306"/>
      <c r="D5" s="104" t="e">
        <f t="shared" si="1"/>
        <v>#N/A</v>
      </c>
      <c r="E5" s="91"/>
      <c r="F5" s="91"/>
      <c r="G5" s="93"/>
      <c r="H5" s="8"/>
      <c r="J5" s="90">
        <v>2</v>
      </c>
      <c r="K5" s="305" t="e">
        <f t="shared" si="2"/>
        <v>#N/A</v>
      </c>
      <c r="L5" s="306"/>
      <c r="M5" s="104" t="e">
        <f t="shared" si="3"/>
        <v>#N/A</v>
      </c>
      <c r="N5" s="91"/>
      <c r="O5" s="91"/>
      <c r="P5" s="93"/>
      <c r="Q5" s="8"/>
      <c r="S5" s="90">
        <v>2</v>
      </c>
      <c r="T5" s="305" t="e">
        <f t="shared" si="4"/>
        <v>#N/A</v>
      </c>
      <c r="U5" s="306"/>
      <c r="V5" s="104" t="e">
        <f t="shared" si="5"/>
        <v>#N/A</v>
      </c>
      <c r="W5" s="91"/>
      <c r="X5" s="91"/>
      <c r="Y5" s="93"/>
      <c r="Z5" s="8"/>
      <c r="AB5" s="90">
        <v>2</v>
      </c>
      <c r="AC5" s="305" t="e">
        <f t="shared" si="6"/>
        <v>#N/A</v>
      </c>
      <c r="AD5" s="306"/>
      <c r="AE5" s="104" t="e">
        <f t="shared" si="7"/>
        <v>#N/A</v>
      </c>
      <c r="AF5" s="91"/>
      <c r="AG5" s="91"/>
      <c r="AH5" s="93"/>
      <c r="AI5" s="8"/>
    </row>
    <row r="6" spans="1:35" ht="31.5" customHeight="1">
      <c r="A6" s="90">
        <v>3</v>
      </c>
      <c r="B6" s="305" t="e">
        <f t="shared" si="0"/>
        <v>#N/A</v>
      </c>
      <c r="C6" s="306"/>
      <c r="D6" s="104" t="e">
        <f t="shared" si="1"/>
        <v>#N/A</v>
      </c>
      <c r="E6" s="91"/>
      <c r="F6" s="91"/>
      <c r="G6" s="93"/>
      <c r="H6" s="8"/>
      <c r="J6" s="90">
        <v>3</v>
      </c>
      <c r="K6" s="305" t="e">
        <f t="shared" si="2"/>
        <v>#N/A</v>
      </c>
      <c r="L6" s="306"/>
      <c r="M6" s="104" t="e">
        <f t="shared" si="3"/>
        <v>#N/A</v>
      </c>
      <c r="N6" s="91"/>
      <c r="O6" s="91"/>
      <c r="P6" s="93"/>
      <c r="Q6" s="8"/>
      <c r="S6" s="90">
        <v>3</v>
      </c>
      <c r="T6" s="305" t="e">
        <f t="shared" si="4"/>
        <v>#N/A</v>
      </c>
      <c r="U6" s="306"/>
      <c r="V6" s="104" t="e">
        <f t="shared" si="5"/>
        <v>#N/A</v>
      </c>
      <c r="W6" s="91"/>
      <c r="X6" s="91"/>
      <c r="Y6" s="93"/>
      <c r="Z6" s="8"/>
      <c r="AB6" s="90">
        <v>3</v>
      </c>
      <c r="AC6" s="305" t="e">
        <f t="shared" si="6"/>
        <v>#N/A</v>
      </c>
      <c r="AD6" s="306"/>
      <c r="AE6" s="104" t="e">
        <f t="shared" si="7"/>
        <v>#N/A</v>
      </c>
      <c r="AF6" s="91"/>
      <c r="AG6" s="91"/>
      <c r="AH6" s="93"/>
      <c r="AI6" s="8"/>
    </row>
    <row r="7" spans="1:35" ht="31.5" customHeight="1">
      <c r="A7" s="90">
        <v>4</v>
      </c>
      <c r="B7" s="305" t="e">
        <f t="shared" si="0"/>
        <v>#N/A</v>
      </c>
      <c r="C7" s="306"/>
      <c r="D7" s="104" t="e">
        <f t="shared" si="1"/>
        <v>#N/A</v>
      </c>
      <c r="E7" s="91"/>
      <c r="F7" s="91"/>
      <c r="G7" s="93"/>
      <c r="H7" s="8"/>
      <c r="J7" s="90">
        <v>4</v>
      </c>
      <c r="K7" s="305" t="e">
        <f t="shared" si="2"/>
        <v>#N/A</v>
      </c>
      <c r="L7" s="306"/>
      <c r="M7" s="104" t="e">
        <f t="shared" si="3"/>
        <v>#N/A</v>
      </c>
      <c r="N7" s="91"/>
      <c r="O7" s="91"/>
      <c r="P7" s="93"/>
      <c r="Q7" s="8"/>
      <c r="S7" s="90">
        <v>4</v>
      </c>
      <c r="T7" s="305" t="e">
        <f t="shared" si="4"/>
        <v>#N/A</v>
      </c>
      <c r="U7" s="306"/>
      <c r="V7" s="104" t="e">
        <f t="shared" si="5"/>
        <v>#N/A</v>
      </c>
      <c r="W7" s="91"/>
      <c r="X7" s="91"/>
      <c r="Y7" s="93"/>
      <c r="Z7" s="8"/>
      <c r="AB7" s="90">
        <v>4</v>
      </c>
      <c r="AC7" s="305" t="e">
        <f t="shared" si="6"/>
        <v>#N/A</v>
      </c>
      <c r="AD7" s="306"/>
      <c r="AE7" s="104" t="e">
        <f t="shared" si="7"/>
        <v>#N/A</v>
      </c>
      <c r="AF7" s="91"/>
      <c r="AG7" s="91"/>
      <c r="AH7" s="93"/>
      <c r="AI7" s="8"/>
    </row>
    <row r="8" spans="1:35" ht="31.5" customHeight="1">
      <c r="A8" s="90">
        <v>5</v>
      </c>
      <c r="B8" s="305" t="e">
        <f t="shared" si="0"/>
        <v>#N/A</v>
      </c>
      <c r="C8" s="306"/>
      <c r="D8" s="104" t="e">
        <f t="shared" si="1"/>
        <v>#N/A</v>
      </c>
      <c r="E8" s="91"/>
      <c r="F8" s="91"/>
      <c r="G8" s="93"/>
      <c r="H8" s="8"/>
      <c r="J8" s="90">
        <v>5</v>
      </c>
      <c r="K8" s="305" t="e">
        <f t="shared" si="2"/>
        <v>#N/A</v>
      </c>
      <c r="L8" s="306"/>
      <c r="M8" s="104" t="e">
        <f t="shared" si="3"/>
        <v>#N/A</v>
      </c>
      <c r="N8" s="91"/>
      <c r="O8" s="91"/>
      <c r="P8" s="93"/>
      <c r="Q8" s="8"/>
      <c r="S8" s="90">
        <v>5</v>
      </c>
      <c r="T8" s="305" t="e">
        <f t="shared" si="4"/>
        <v>#N/A</v>
      </c>
      <c r="U8" s="306"/>
      <c r="V8" s="104" t="e">
        <f t="shared" si="5"/>
        <v>#N/A</v>
      </c>
      <c r="W8" s="91"/>
      <c r="X8" s="91"/>
      <c r="Y8" s="93"/>
      <c r="Z8" s="8"/>
      <c r="AB8" s="90">
        <v>5</v>
      </c>
      <c r="AC8" s="305" t="e">
        <f t="shared" si="6"/>
        <v>#N/A</v>
      </c>
      <c r="AD8" s="306"/>
      <c r="AE8" s="104" t="e">
        <f t="shared" si="7"/>
        <v>#N/A</v>
      </c>
      <c r="AF8" s="91"/>
      <c r="AG8" s="91"/>
      <c r="AH8" s="93"/>
      <c r="AI8" s="8"/>
    </row>
    <row r="9" spans="1:35" ht="31.5" customHeight="1">
      <c r="A9" s="90">
        <v>6</v>
      </c>
      <c r="B9" s="305" t="e">
        <f t="shared" si="0"/>
        <v>#N/A</v>
      </c>
      <c r="C9" s="306"/>
      <c r="D9" s="104" t="e">
        <f t="shared" si="1"/>
        <v>#N/A</v>
      </c>
      <c r="E9" s="91"/>
      <c r="F9" s="94"/>
      <c r="G9" s="93"/>
      <c r="H9" s="8"/>
      <c r="J9" s="90">
        <v>6</v>
      </c>
      <c r="K9" s="305" t="e">
        <f t="shared" si="2"/>
        <v>#N/A</v>
      </c>
      <c r="L9" s="306"/>
      <c r="M9" s="104" t="e">
        <f t="shared" si="3"/>
        <v>#N/A</v>
      </c>
      <c r="N9" s="91"/>
      <c r="O9" s="94"/>
      <c r="P9" s="93"/>
      <c r="Q9" s="8"/>
      <c r="S9" s="90">
        <v>6</v>
      </c>
      <c r="T9" s="305" t="e">
        <f t="shared" si="4"/>
        <v>#N/A</v>
      </c>
      <c r="U9" s="306"/>
      <c r="V9" s="104" t="e">
        <f t="shared" si="5"/>
        <v>#N/A</v>
      </c>
      <c r="W9" s="91"/>
      <c r="X9" s="94"/>
      <c r="Y9" s="93"/>
      <c r="Z9" s="8"/>
      <c r="AB9" s="90">
        <v>6</v>
      </c>
      <c r="AC9" s="305" t="e">
        <f t="shared" si="6"/>
        <v>#N/A</v>
      </c>
      <c r="AD9" s="306"/>
      <c r="AE9" s="104" t="e">
        <f t="shared" si="7"/>
        <v>#N/A</v>
      </c>
      <c r="AF9" s="91"/>
      <c r="AG9" s="94"/>
      <c r="AH9" s="93"/>
      <c r="AI9" s="8"/>
    </row>
    <row r="10" spans="1:35" ht="31.5" customHeight="1">
      <c r="A10" s="90">
        <v>7</v>
      </c>
      <c r="B10" s="305" t="e">
        <f t="shared" si="0"/>
        <v>#N/A</v>
      </c>
      <c r="C10" s="306"/>
      <c r="D10" s="104" t="e">
        <f t="shared" si="1"/>
        <v>#N/A</v>
      </c>
      <c r="E10" s="91"/>
      <c r="F10" s="91"/>
      <c r="G10" s="93"/>
      <c r="H10" s="8"/>
      <c r="J10" s="90">
        <v>7</v>
      </c>
      <c r="K10" s="305" t="e">
        <f t="shared" si="2"/>
        <v>#N/A</v>
      </c>
      <c r="L10" s="306"/>
      <c r="M10" s="104" t="e">
        <f t="shared" si="3"/>
        <v>#N/A</v>
      </c>
      <c r="N10" s="91"/>
      <c r="O10" s="91"/>
      <c r="P10" s="93"/>
      <c r="Q10" s="8"/>
      <c r="S10" s="90">
        <v>7</v>
      </c>
      <c r="T10" s="305" t="e">
        <f t="shared" si="4"/>
        <v>#N/A</v>
      </c>
      <c r="U10" s="306"/>
      <c r="V10" s="104" t="e">
        <f t="shared" si="5"/>
        <v>#N/A</v>
      </c>
      <c r="W10" s="91"/>
      <c r="X10" s="91"/>
      <c r="Y10" s="93"/>
      <c r="Z10" s="8"/>
      <c r="AB10" s="90">
        <v>7</v>
      </c>
      <c r="AC10" s="305" t="e">
        <f t="shared" si="6"/>
        <v>#N/A</v>
      </c>
      <c r="AD10" s="306"/>
      <c r="AE10" s="104" t="e">
        <f t="shared" si="7"/>
        <v>#N/A</v>
      </c>
      <c r="AF10" s="91"/>
      <c r="AG10" s="91"/>
      <c r="AH10" s="93"/>
      <c r="AI10" s="8"/>
    </row>
    <row r="11" spans="1:35" ht="31.5" customHeight="1">
      <c r="A11" s="90">
        <v>8</v>
      </c>
      <c r="B11" s="305" t="e">
        <f t="shared" si="0"/>
        <v>#N/A</v>
      </c>
      <c r="C11" s="306"/>
      <c r="D11" s="104" t="e">
        <f t="shared" si="1"/>
        <v>#N/A</v>
      </c>
      <c r="E11" s="91"/>
      <c r="F11" s="91"/>
      <c r="G11" s="93"/>
      <c r="H11" s="8"/>
      <c r="J11" s="90">
        <v>8</v>
      </c>
      <c r="K11" s="305" t="e">
        <f t="shared" si="2"/>
        <v>#N/A</v>
      </c>
      <c r="L11" s="306"/>
      <c r="M11" s="104" t="e">
        <f t="shared" si="3"/>
        <v>#N/A</v>
      </c>
      <c r="N11" s="91"/>
      <c r="O11" s="91"/>
      <c r="P11" s="93"/>
      <c r="Q11" s="8"/>
      <c r="S11" s="90">
        <v>8</v>
      </c>
      <c r="T11" s="305" t="e">
        <f t="shared" si="4"/>
        <v>#N/A</v>
      </c>
      <c r="U11" s="306"/>
      <c r="V11" s="104" t="e">
        <f t="shared" si="5"/>
        <v>#N/A</v>
      </c>
      <c r="W11" s="91"/>
      <c r="X11" s="91"/>
      <c r="Y11" s="93"/>
      <c r="Z11" s="8"/>
      <c r="AB11" s="90">
        <v>8</v>
      </c>
      <c r="AC11" s="305" t="e">
        <f t="shared" si="6"/>
        <v>#N/A</v>
      </c>
      <c r="AD11" s="306"/>
      <c r="AE11" s="104" t="e">
        <f t="shared" si="7"/>
        <v>#N/A</v>
      </c>
      <c r="AF11" s="91"/>
      <c r="AG11" s="91"/>
      <c r="AH11" s="93"/>
      <c r="AI11" s="8"/>
    </row>
    <row r="12" spans="1:35" ht="31.5" customHeight="1">
      <c r="A12" s="90">
        <v>9</v>
      </c>
      <c r="B12" s="305" t="e">
        <f t="shared" si="0"/>
        <v>#N/A</v>
      </c>
      <c r="C12" s="306"/>
      <c r="D12" s="104" t="e">
        <f t="shared" si="1"/>
        <v>#N/A</v>
      </c>
      <c r="E12" s="91"/>
      <c r="F12" s="91"/>
      <c r="G12" s="93"/>
      <c r="H12" s="8"/>
      <c r="J12" s="90">
        <v>9</v>
      </c>
      <c r="K12" s="305" t="e">
        <f t="shared" si="2"/>
        <v>#N/A</v>
      </c>
      <c r="L12" s="306"/>
      <c r="M12" s="104" t="e">
        <f t="shared" si="3"/>
        <v>#N/A</v>
      </c>
      <c r="N12" s="91"/>
      <c r="O12" s="91"/>
      <c r="P12" s="93"/>
      <c r="Q12" s="8"/>
      <c r="S12" s="90">
        <v>9</v>
      </c>
      <c r="T12" s="305" t="e">
        <f t="shared" si="4"/>
        <v>#N/A</v>
      </c>
      <c r="U12" s="306"/>
      <c r="V12" s="104" t="e">
        <f t="shared" si="5"/>
        <v>#N/A</v>
      </c>
      <c r="W12" s="91"/>
      <c r="X12" s="91"/>
      <c r="Y12" s="93"/>
      <c r="Z12" s="8"/>
      <c r="AB12" s="90">
        <v>9</v>
      </c>
      <c r="AC12" s="305" t="e">
        <f t="shared" si="6"/>
        <v>#N/A</v>
      </c>
      <c r="AD12" s="306"/>
      <c r="AE12" s="104" t="e">
        <f t="shared" si="7"/>
        <v>#N/A</v>
      </c>
      <c r="AF12" s="91"/>
      <c r="AG12" s="91"/>
      <c r="AH12" s="93"/>
      <c r="AI12" s="8"/>
    </row>
    <row r="13" spans="1:35" ht="31.5" customHeight="1">
      <c r="A13" s="90">
        <v>10</v>
      </c>
      <c r="B13" s="305" t="e">
        <f t="shared" si="0"/>
        <v>#N/A</v>
      </c>
      <c r="C13" s="306"/>
      <c r="D13" s="104" t="e">
        <f t="shared" si="1"/>
        <v>#N/A</v>
      </c>
      <c r="E13" s="91"/>
      <c r="F13" s="91"/>
      <c r="G13" s="93"/>
      <c r="H13" s="8"/>
      <c r="J13" s="90">
        <v>10</v>
      </c>
      <c r="K13" s="305" t="e">
        <f t="shared" si="2"/>
        <v>#N/A</v>
      </c>
      <c r="L13" s="306"/>
      <c r="M13" s="104" t="e">
        <f t="shared" si="3"/>
        <v>#N/A</v>
      </c>
      <c r="N13" s="91"/>
      <c r="O13" s="91"/>
      <c r="P13" s="93"/>
      <c r="Q13" s="8"/>
      <c r="S13" s="90">
        <v>10</v>
      </c>
      <c r="T13" s="305" t="e">
        <f t="shared" si="4"/>
        <v>#N/A</v>
      </c>
      <c r="U13" s="306"/>
      <c r="V13" s="104" t="e">
        <f t="shared" si="5"/>
        <v>#N/A</v>
      </c>
      <c r="W13" s="91"/>
      <c r="X13" s="91"/>
      <c r="Y13" s="93"/>
      <c r="Z13" s="8"/>
      <c r="AB13" s="90">
        <v>10</v>
      </c>
      <c r="AC13" s="305" t="e">
        <f t="shared" si="6"/>
        <v>#N/A</v>
      </c>
      <c r="AD13" s="306"/>
      <c r="AE13" s="104" t="e">
        <f t="shared" si="7"/>
        <v>#N/A</v>
      </c>
      <c r="AF13" s="91"/>
      <c r="AG13" s="91"/>
      <c r="AH13" s="93"/>
      <c r="AI13" s="8"/>
    </row>
    <row r="14" spans="1:35" ht="31.5" customHeight="1">
      <c r="A14" s="90">
        <v>11</v>
      </c>
      <c r="B14" s="305" t="e">
        <f t="shared" si="0"/>
        <v>#N/A</v>
      </c>
      <c r="C14" s="306"/>
      <c r="D14" s="104" t="e">
        <f t="shared" si="1"/>
        <v>#N/A</v>
      </c>
      <c r="E14" s="91"/>
      <c r="F14" s="91"/>
      <c r="G14" s="93"/>
      <c r="H14" s="8"/>
      <c r="J14" s="90">
        <v>11</v>
      </c>
      <c r="K14" s="305" t="e">
        <f t="shared" si="2"/>
        <v>#N/A</v>
      </c>
      <c r="L14" s="306"/>
      <c r="M14" s="104" t="e">
        <f t="shared" si="3"/>
        <v>#N/A</v>
      </c>
      <c r="N14" s="91"/>
      <c r="O14" s="91"/>
      <c r="P14" s="93"/>
      <c r="Q14" s="8"/>
      <c r="S14" s="90">
        <v>11</v>
      </c>
      <c r="T14" s="305" t="e">
        <f t="shared" si="4"/>
        <v>#N/A</v>
      </c>
      <c r="U14" s="306"/>
      <c r="V14" s="104" t="e">
        <f t="shared" si="5"/>
        <v>#N/A</v>
      </c>
      <c r="W14" s="91"/>
      <c r="X14" s="91"/>
      <c r="Y14" s="93"/>
      <c r="Z14" s="8"/>
      <c r="AB14" s="90">
        <v>11</v>
      </c>
      <c r="AC14" s="305" t="e">
        <f t="shared" si="6"/>
        <v>#N/A</v>
      </c>
      <c r="AD14" s="306"/>
      <c r="AE14" s="104" t="e">
        <f t="shared" si="7"/>
        <v>#N/A</v>
      </c>
      <c r="AF14" s="91"/>
      <c r="AG14" s="91"/>
      <c r="AH14" s="93"/>
      <c r="AI14" s="8"/>
    </row>
    <row r="15" spans="1:35" ht="31.5" customHeight="1">
      <c r="A15" s="90">
        <v>12</v>
      </c>
      <c r="B15" s="305" t="e">
        <f t="shared" si="0"/>
        <v>#N/A</v>
      </c>
      <c r="C15" s="306"/>
      <c r="D15" s="104" t="e">
        <f t="shared" si="1"/>
        <v>#N/A</v>
      </c>
      <c r="E15" s="91"/>
      <c r="F15" s="91"/>
      <c r="G15" s="93"/>
      <c r="H15" s="8"/>
      <c r="J15" s="90">
        <v>12</v>
      </c>
      <c r="K15" s="305" t="e">
        <f t="shared" si="2"/>
        <v>#N/A</v>
      </c>
      <c r="L15" s="306"/>
      <c r="M15" s="104" t="e">
        <f t="shared" si="3"/>
        <v>#N/A</v>
      </c>
      <c r="N15" s="91"/>
      <c r="O15" s="91"/>
      <c r="P15" s="93"/>
      <c r="Q15" s="8"/>
      <c r="S15" s="90">
        <v>12</v>
      </c>
      <c r="T15" s="305" t="e">
        <f t="shared" si="4"/>
        <v>#N/A</v>
      </c>
      <c r="U15" s="306"/>
      <c r="V15" s="104" t="e">
        <f t="shared" si="5"/>
        <v>#N/A</v>
      </c>
      <c r="W15" s="91"/>
      <c r="X15" s="91"/>
      <c r="Y15" s="93"/>
      <c r="Z15" s="8"/>
      <c r="AB15" s="90">
        <v>12</v>
      </c>
      <c r="AC15" s="305" t="e">
        <f t="shared" si="6"/>
        <v>#N/A</v>
      </c>
      <c r="AD15" s="306"/>
      <c r="AE15" s="104" t="e">
        <f t="shared" si="7"/>
        <v>#N/A</v>
      </c>
      <c r="AF15" s="91"/>
      <c r="AG15" s="91"/>
      <c r="AH15" s="93"/>
      <c r="AI15" s="8"/>
    </row>
    <row r="16" spans="1:35" ht="31.5" customHeight="1">
      <c r="A16" s="90">
        <v>13</v>
      </c>
      <c r="B16" s="305"/>
      <c r="C16" s="306"/>
      <c r="D16" s="92"/>
      <c r="E16" s="91"/>
      <c r="F16" s="91"/>
      <c r="G16" s="93"/>
      <c r="H16" s="8"/>
      <c r="J16" s="90">
        <v>13</v>
      </c>
      <c r="K16" s="305"/>
      <c r="L16" s="306"/>
      <c r="M16" s="92"/>
      <c r="N16" s="91"/>
      <c r="O16" s="91"/>
      <c r="P16" s="93"/>
      <c r="Q16" s="8"/>
      <c r="S16" s="90">
        <v>13</v>
      </c>
      <c r="T16" s="305"/>
      <c r="U16" s="306"/>
      <c r="V16" s="92"/>
      <c r="W16" s="91"/>
      <c r="X16" s="91"/>
      <c r="Y16" s="93"/>
      <c r="Z16" s="8"/>
      <c r="AB16" s="90">
        <v>13</v>
      </c>
      <c r="AC16" s="305"/>
      <c r="AD16" s="306"/>
      <c r="AE16" s="92"/>
      <c r="AF16" s="91"/>
      <c r="AG16" s="91"/>
      <c r="AH16" s="93"/>
      <c r="AI16" s="8"/>
    </row>
    <row r="17" spans="1:35" ht="31.5" customHeight="1">
      <c r="A17" s="90">
        <v>14</v>
      </c>
      <c r="B17" s="305"/>
      <c r="C17" s="306"/>
      <c r="D17" s="96"/>
      <c r="E17" s="95"/>
      <c r="F17" s="95"/>
      <c r="G17" s="97"/>
      <c r="H17" s="8"/>
      <c r="J17" s="90">
        <v>14</v>
      </c>
      <c r="K17" s="305"/>
      <c r="L17" s="306"/>
      <c r="M17" s="96"/>
      <c r="N17" s="95"/>
      <c r="O17" s="95"/>
      <c r="P17" s="97"/>
      <c r="Q17" s="8"/>
      <c r="S17" s="90">
        <v>14</v>
      </c>
      <c r="T17" s="305"/>
      <c r="U17" s="306"/>
      <c r="V17" s="96"/>
      <c r="W17" s="95"/>
      <c r="X17" s="95"/>
      <c r="Y17" s="97"/>
      <c r="Z17" s="8"/>
      <c r="AB17" s="90">
        <v>14</v>
      </c>
      <c r="AC17" s="305"/>
      <c r="AD17" s="306"/>
      <c r="AE17" s="96"/>
      <c r="AF17" s="95"/>
      <c r="AG17" s="95"/>
      <c r="AH17" s="97"/>
      <c r="AI17" s="8"/>
    </row>
    <row r="18" spans="1:35" ht="31.5" customHeight="1">
      <c r="A18" s="90">
        <v>15</v>
      </c>
      <c r="B18" s="305"/>
      <c r="C18" s="306"/>
      <c r="D18" s="92"/>
      <c r="E18" s="91"/>
      <c r="F18" s="91"/>
      <c r="G18" s="93"/>
      <c r="H18" s="8"/>
      <c r="J18" s="90">
        <v>15</v>
      </c>
      <c r="K18" s="305"/>
      <c r="L18" s="306"/>
      <c r="M18" s="92"/>
      <c r="N18" s="91"/>
      <c r="O18" s="91"/>
      <c r="P18" s="93"/>
      <c r="Q18" s="8"/>
      <c r="S18" s="90">
        <v>15</v>
      </c>
      <c r="T18" s="305"/>
      <c r="U18" s="306"/>
      <c r="V18" s="92"/>
      <c r="W18" s="91"/>
      <c r="X18" s="91"/>
      <c r="Y18" s="93"/>
      <c r="Z18" s="8"/>
      <c r="AB18" s="90">
        <v>15</v>
      </c>
      <c r="AC18" s="305"/>
      <c r="AD18" s="306"/>
      <c r="AE18" s="92"/>
      <c r="AF18" s="91"/>
      <c r="AG18" s="91"/>
      <c r="AH18" s="93"/>
      <c r="AI18" s="8"/>
    </row>
    <row r="19" spans="1:35" ht="31.5" customHeight="1">
      <c r="A19" s="90">
        <v>16</v>
      </c>
      <c r="B19" s="305"/>
      <c r="C19" s="306"/>
      <c r="D19" s="92"/>
      <c r="E19" s="91"/>
      <c r="F19" s="91"/>
      <c r="G19" s="93"/>
      <c r="H19" s="8"/>
      <c r="J19" s="90">
        <v>16</v>
      </c>
      <c r="K19" s="305"/>
      <c r="L19" s="306"/>
      <c r="M19" s="92"/>
      <c r="N19" s="91"/>
      <c r="O19" s="91"/>
      <c r="P19" s="93"/>
      <c r="Q19" s="8"/>
      <c r="S19" s="90">
        <v>16</v>
      </c>
      <c r="T19" s="305"/>
      <c r="U19" s="306"/>
      <c r="V19" s="92"/>
      <c r="W19" s="91"/>
      <c r="X19" s="91"/>
      <c r="Y19" s="93"/>
      <c r="Z19" s="8"/>
      <c r="AB19" s="90">
        <v>16</v>
      </c>
      <c r="AC19" s="305"/>
      <c r="AD19" s="306"/>
      <c r="AE19" s="92"/>
      <c r="AF19" s="91"/>
      <c r="AG19" s="91"/>
      <c r="AH19" s="93"/>
      <c r="AI19" s="8"/>
    </row>
    <row r="20" spans="1:35" ht="31.5" customHeight="1">
      <c r="A20" s="90">
        <v>17</v>
      </c>
      <c r="B20" s="305"/>
      <c r="C20" s="306"/>
      <c r="D20" s="92"/>
      <c r="E20" s="91"/>
      <c r="F20" s="91"/>
      <c r="G20" s="93"/>
      <c r="H20" s="8"/>
      <c r="J20" s="90">
        <v>17</v>
      </c>
      <c r="K20" s="305"/>
      <c r="L20" s="306"/>
      <c r="M20" s="92"/>
      <c r="N20" s="91"/>
      <c r="O20" s="91"/>
      <c r="P20" s="93"/>
      <c r="Q20" s="8"/>
      <c r="S20" s="90">
        <v>17</v>
      </c>
      <c r="T20" s="305"/>
      <c r="U20" s="306"/>
      <c r="V20" s="92"/>
      <c r="W20" s="91"/>
      <c r="X20" s="91"/>
      <c r="Y20" s="93"/>
      <c r="Z20" s="8"/>
      <c r="AB20" s="90">
        <v>17</v>
      </c>
      <c r="AC20" s="305"/>
      <c r="AD20" s="306"/>
      <c r="AE20" s="92"/>
      <c r="AF20" s="91"/>
      <c r="AG20" s="91"/>
      <c r="AH20" s="93"/>
      <c r="AI20" s="8"/>
    </row>
    <row r="21" spans="1:35" ht="31.5" customHeight="1">
      <c r="A21" s="90">
        <v>18</v>
      </c>
      <c r="B21" s="305"/>
      <c r="C21" s="306"/>
      <c r="D21" s="98"/>
      <c r="E21" s="88"/>
      <c r="F21" s="88"/>
      <c r="G21" s="89"/>
      <c r="H21" s="8"/>
      <c r="J21" s="90">
        <v>18</v>
      </c>
      <c r="K21" s="305"/>
      <c r="L21" s="306"/>
      <c r="M21" s="98"/>
      <c r="N21" s="88"/>
      <c r="O21" s="88"/>
      <c r="P21" s="89"/>
      <c r="Q21" s="8"/>
      <c r="S21" s="90">
        <v>18</v>
      </c>
      <c r="T21" s="305"/>
      <c r="U21" s="306"/>
      <c r="V21" s="98"/>
      <c r="W21" s="88"/>
      <c r="X21" s="88"/>
      <c r="Y21" s="89"/>
      <c r="Z21" s="8"/>
      <c r="AB21" s="90">
        <v>18</v>
      </c>
      <c r="AC21" s="305"/>
      <c r="AD21" s="306"/>
      <c r="AE21" s="98"/>
      <c r="AF21" s="88"/>
      <c r="AG21" s="88"/>
      <c r="AH21" s="89"/>
      <c r="AI21" s="8"/>
    </row>
    <row r="22" spans="1:35" ht="31.5" customHeight="1">
      <c r="A22" s="90">
        <v>19</v>
      </c>
      <c r="B22" s="307"/>
      <c r="C22" s="308"/>
      <c r="D22" s="92"/>
      <c r="E22" s="91"/>
      <c r="F22" s="91"/>
      <c r="G22" s="93"/>
      <c r="H22" s="8"/>
      <c r="J22" s="90">
        <v>19</v>
      </c>
      <c r="K22" s="307"/>
      <c r="L22" s="308"/>
      <c r="M22" s="92"/>
      <c r="N22" s="91"/>
      <c r="O22" s="91"/>
      <c r="P22" s="93"/>
      <c r="Q22" s="8"/>
      <c r="S22" s="90">
        <v>19</v>
      </c>
      <c r="T22" s="307"/>
      <c r="U22" s="308"/>
      <c r="V22" s="92"/>
      <c r="W22" s="91"/>
      <c r="X22" s="91"/>
      <c r="Y22" s="93"/>
      <c r="Z22" s="8"/>
      <c r="AB22" s="90">
        <v>19</v>
      </c>
      <c r="AC22" s="307"/>
      <c r="AD22" s="308"/>
      <c r="AE22" s="92"/>
      <c r="AF22" s="91"/>
      <c r="AG22" s="91"/>
      <c r="AH22" s="93"/>
      <c r="AI22" s="8"/>
    </row>
    <row r="23" spans="1:35" ht="31.5" customHeight="1" thickBot="1">
      <c r="A23" s="99">
        <v>20</v>
      </c>
      <c r="B23" s="309"/>
      <c r="C23" s="310"/>
      <c r="D23" s="101"/>
      <c r="E23" s="100"/>
      <c r="F23" s="100"/>
      <c r="G23" s="102"/>
      <c r="H23" s="8"/>
      <c r="J23" s="99">
        <v>20</v>
      </c>
      <c r="K23" s="309"/>
      <c r="L23" s="310"/>
      <c r="M23" s="101"/>
      <c r="N23" s="100"/>
      <c r="O23" s="100"/>
      <c r="P23" s="102"/>
      <c r="Q23" s="8"/>
      <c r="S23" s="99">
        <v>20</v>
      </c>
      <c r="T23" s="309"/>
      <c r="U23" s="310"/>
      <c r="V23" s="101"/>
      <c r="W23" s="100"/>
      <c r="X23" s="100"/>
      <c r="Y23" s="102"/>
      <c r="Z23" s="8"/>
      <c r="AB23" s="99">
        <v>20</v>
      </c>
      <c r="AC23" s="309"/>
      <c r="AD23" s="310"/>
      <c r="AE23" s="101"/>
      <c r="AF23" s="100"/>
      <c r="AG23" s="100"/>
      <c r="AH23" s="102"/>
      <c r="AI23" s="8"/>
    </row>
    <row r="24" spans="1:35" ht="33.75" customHeight="1">
      <c r="A24" s="311" t="s">
        <v>60</v>
      </c>
      <c r="B24" s="311"/>
      <c r="C24" s="311"/>
      <c r="D24" s="304" t="s">
        <v>61</v>
      </c>
      <c r="E24" s="304"/>
      <c r="F24" s="304"/>
      <c r="J24" s="311" t="s">
        <v>60</v>
      </c>
      <c r="K24" s="311"/>
      <c r="L24" s="311"/>
      <c r="M24" s="304" t="s">
        <v>61</v>
      </c>
      <c r="N24" s="304"/>
      <c r="O24" s="304"/>
      <c r="S24" s="311" t="s">
        <v>60</v>
      </c>
      <c r="T24" s="311"/>
      <c r="U24" s="311"/>
      <c r="V24" s="304" t="s">
        <v>61</v>
      </c>
      <c r="W24" s="304"/>
      <c r="X24" s="304"/>
      <c r="AB24" s="311" t="s">
        <v>60</v>
      </c>
      <c r="AC24" s="311"/>
      <c r="AD24" s="311"/>
      <c r="AE24" s="304" t="s">
        <v>61</v>
      </c>
      <c r="AF24" s="304"/>
      <c r="AG24" s="304"/>
    </row>
    <row r="27" spans="1:35">
      <c r="A27" t="s">
        <v>52</v>
      </c>
      <c r="B27" t="s">
        <v>53</v>
      </c>
      <c r="J27" t="s">
        <v>52</v>
      </c>
      <c r="K27" t="s">
        <v>53</v>
      </c>
      <c r="S27" t="s">
        <v>52</v>
      </c>
      <c r="T27" t="s">
        <v>53</v>
      </c>
      <c r="AB27" t="s">
        <v>52</v>
      </c>
      <c r="AC27" t="s">
        <v>53</v>
      </c>
    </row>
    <row r="28" spans="1:35">
      <c r="A28">
        <f>'12 družstiev Pretek č. 4'!C6</f>
        <v>0</v>
      </c>
      <c r="B28">
        <f>'12 družstiev Pretek č. 4'!C5</f>
        <v>0</v>
      </c>
      <c r="C28" t="str">
        <f>'12 družstiev Pretek č. 4'!$B$5</f>
        <v>SRZ MsO Trenčín</v>
      </c>
      <c r="D28">
        <v>1</v>
      </c>
      <c r="E28" t="e">
        <f>VLOOKUP($D28,$A$28:$B$39,COLUMN($B$28:$B$39),0)</f>
        <v>#N/A</v>
      </c>
      <c r="F28" t="e">
        <f>VLOOKUP($D28,$A$28:$C$39,COLUMN($C$28:$C$39),0)</f>
        <v>#N/A</v>
      </c>
      <c r="J28">
        <f>'12 družstiev Pretek č. 4'!F6</f>
        <v>0</v>
      </c>
      <c r="K28">
        <f>'12 družstiev Pretek č. 4'!F5</f>
        <v>0</v>
      </c>
      <c r="L28" t="str">
        <f>'12 družstiev Pretek č. 4'!$B$5</f>
        <v>SRZ MsO Trenčín</v>
      </c>
      <c r="M28">
        <v>1</v>
      </c>
      <c r="N28" t="e">
        <f>VLOOKUP($M28,$J$28:$K$39,COLUMN($B$28:$B$39),0)</f>
        <v>#N/A</v>
      </c>
      <c r="O28" t="e">
        <f>VLOOKUP($M28,$J$28:$L$39,COLUMN($C$28:$C$39),0)</f>
        <v>#N/A</v>
      </c>
      <c r="S28">
        <f>'12 družstiev Pretek č. 4'!I6</f>
        <v>0</v>
      </c>
      <c r="T28">
        <f>'12 družstiev Pretek č. 4'!I5</f>
        <v>0</v>
      </c>
      <c r="U28" t="str">
        <f>'12 družstiev Pretek č. 4'!$B$5</f>
        <v>SRZ MsO Trenčín</v>
      </c>
      <c r="V28">
        <v>1</v>
      </c>
      <c r="W28" t="e">
        <f>VLOOKUP($V28,$S$28:$T$39,COLUMN($B$28:$B$39),0)</f>
        <v>#N/A</v>
      </c>
      <c r="X28" t="e">
        <f>VLOOKUP($V28,$S$28:$U$39,COLUMN($C$28:$C$39),0)</f>
        <v>#N/A</v>
      </c>
      <c r="AB28">
        <f>'12 družstiev Pretek č. 4'!L6</f>
        <v>0</v>
      </c>
      <c r="AC28">
        <f>'12 družstiev Pretek č. 4'!L5</f>
        <v>0</v>
      </c>
      <c r="AD28" t="str">
        <f>'12 družstiev Pretek č. 4'!$B$5</f>
        <v>SRZ MsO Trenčín</v>
      </c>
      <c r="AE28">
        <v>1</v>
      </c>
      <c r="AF28" t="e">
        <f>VLOOKUP($AE28,$AB$28:$AC$39,COLUMN($B$28:$B$39),0)</f>
        <v>#N/A</v>
      </c>
      <c r="AG28" t="e">
        <f>VLOOKUP($AE28,$AB$28:$AD$39,COLUMN($C$28:$C$39),0)</f>
        <v>#N/A</v>
      </c>
    </row>
    <row r="29" spans="1:35">
      <c r="A29">
        <f>'12 družstiev Pretek č. 4'!C8</f>
        <v>0</v>
      </c>
      <c r="B29">
        <f>'12 družstiev Pretek č. 4'!C7</f>
        <v>0</v>
      </c>
      <c r="C29" t="str">
        <f>'12 družstiev Pretek č. 4'!$B$7</f>
        <v>SRZ MO Michalovce</v>
      </c>
      <c r="D29">
        <v>2</v>
      </c>
      <c r="E29" t="e">
        <f t="shared" ref="E29:E39" si="8">VLOOKUP($D29,$A$28:$B$39,COLUMN($B$28:$B$39),0)</f>
        <v>#N/A</v>
      </c>
      <c r="F29" t="e">
        <f t="shared" ref="F29:F39" si="9">VLOOKUP($D29,$A$28:$C$39,COLUMN($C$28:$C$39),0)</f>
        <v>#N/A</v>
      </c>
      <c r="J29">
        <f>'12 družstiev Pretek č. 4'!F8</f>
        <v>0</v>
      </c>
      <c r="K29">
        <f>'12 družstiev Pretek č. 4'!F7</f>
        <v>0</v>
      </c>
      <c r="L29" t="str">
        <f>'12 družstiev Pretek č. 4'!$B$7</f>
        <v>SRZ MO Michalovce</v>
      </c>
      <c r="M29">
        <v>2</v>
      </c>
      <c r="N29" t="e">
        <f t="shared" ref="N29:N39" si="10">VLOOKUP($M29,$J$28:$K$39,COLUMN($B$28:$B$39),0)</f>
        <v>#N/A</v>
      </c>
      <c r="O29" t="e">
        <f t="shared" ref="O29:O39" si="11">VLOOKUP($M29,$J$28:$L$39,COLUMN($C$28:$C$39),0)</f>
        <v>#N/A</v>
      </c>
      <c r="S29">
        <f>'12 družstiev Pretek č. 4'!I8</f>
        <v>0</v>
      </c>
      <c r="T29">
        <f>'12 družstiev Pretek č. 4'!I7</f>
        <v>0</v>
      </c>
      <c r="U29" t="str">
        <f>'12 družstiev Pretek č. 4'!$B$7</f>
        <v>SRZ MO Michalovce</v>
      </c>
      <c r="V29">
        <v>2</v>
      </c>
      <c r="W29" t="e">
        <f t="shared" ref="W29:W39" si="12">VLOOKUP($V29,$S$28:$T$39,COLUMN($B$28:$B$39),0)</f>
        <v>#N/A</v>
      </c>
      <c r="X29" t="e">
        <f t="shared" ref="X29:X39" si="13">VLOOKUP($V29,$S$28:$U$39,COLUMN($C$28:$C$39),0)</f>
        <v>#N/A</v>
      </c>
      <c r="AB29">
        <f>'12 družstiev Pretek č. 4'!L8</f>
        <v>0</v>
      </c>
      <c r="AC29">
        <f>'12 družstiev Pretek č. 4'!L7</f>
        <v>0</v>
      </c>
      <c r="AD29" t="str">
        <f>'12 družstiev Pretek č. 4'!$B$7</f>
        <v>SRZ MO Michalovce</v>
      </c>
      <c r="AE29">
        <v>2</v>
      </c>
      <c r="AF29" t="e">
        <f t="shared" ref="AF29:AF39" si="14">VLOOKUP($AE29,$AB$28:$AC$39,COLUMN($B$28:$B$39),0)</f>
        <v>#N/A</v>
      </c>
      <c r="AG29" t="e">
        <f t="shared" ref="AG29:AG39" si="15">VLOOKUP($AE29,$AB$28:$AD$39,COLUMN($C$28:$C$39),0)</f>
        <v>#N/A</v>
      </c>
    </row>
    <row r="30" spans="1:35">
      <c r="A30">
        <f>'12 družstiev Pretek č. 4'!C10</f>
        <v>0</v>
      </c>
      <c r="B30">
        <f>'12 družstiev Pretek č. 4'!C9</f>
        <v>0</v>
      </c>
      <c r="C30" t="str">
        <f>'12 družstiev Pretek č. 4'!$B$9</f>
        <v>SRZ MO Sabinov</v>
      </c>
      <c r="D30">
        <v>3</v>
      </c>
      <c r="E30" t="e">
        <f t="shared" si="8"/>
        <v>#N/A</v>
      </c>
      <c r="F30" t="e">
        <f t="shared" si="9"/>
        <v>#N/A</v>
      </c>
      <c r="J30">
        <f>'12 družstiev Pretek č. 4'!F10</f>
        <v>0</v>
      </c>
      <c r="K30">
        <f>'12 družstiev Pretek č. 4'!F9</f>
        <v>0</v>
      </c>
      <c r="L30" t="str">
        <f>'12 družstiev Pretek č. 4'!$B$9</f>
        <v>SRZ MO Sabinov</v>
      </c>
      <c r="M30">
        <v>3</v>
      </c>
      <c r="N30" t="e">
        <f t="shared" si="10"/>
        <v>#N/A</v>
      </c>
      <c r="O30" t="e">
        <f t="shared" si="11"/>
        <v>#N/A</v>
      </c>
      <c r="S30">
        <f>'12 družstiev Pretek č. 4'!I10</f>
        <v>0</v>
      </c>
      <c r="T30">
        <f>'12 družstiev Pretek č. 4'!I9</f>
        <v>0</v>
      </c>
      <c r="U30" t="str">
        <f>'12 družstiev Pretek č. 4'!$B$9</f>
        <v>SRZ MO Sabinov</v>
      </c>
      <c r="V30">
        <v>3</v>
      </c>
      <c r="W30" t="e">
        <f t="shared" si="12"/>
        <v>#N/A</v>
      </c>
      <c r="X30" t="e">
        <f t="shared" si="13"/>
        <v>#N/A</v>
      </c>
      <c r="AB30">
        <f>'12 družstiev Pretek č. 4'!L10</f>
        <v>0</v>
      </c>
      <c r="AC30">
        <f>'12 družstiev Pretek č. 4'!L9</f>
        <v>0</v>
      </c>
      <c r="AD30" t="str">
        <f>'12 družstiev Pretek č. 4'!$B$9</f>
        <v>SRZ MO Sabinov</v>
      </c>
      <c r="AE30">
        <v>3</v>
      </c>
      <c r="AF30" t="e">
        <f t="shared" si="14"/>
        <v>#N/A</v>
      </c>
      <c r="AG30" t="e">
        <f t="shared" si="15"/>
        <v>#N/A</v>
      </c>
    </row>
    <row r="31" spans="1:35">
      <c r="A31">
        <f>'12 družstiev Pretek č. 4'!C12</f>
        <v>0</v>
      </c>
      <c r="B31">
        <f>'12 družstiev Pretek č. 4'!C11</f>
        <v>0</v>
      </c>
      <c r="C31" t="str">
        <f>'12 družstiev Pretek č. 4'!$B$11</f>
        <v>SRZ MO Nitra</v>
      </c>
      <c r="D31">
        <v>4</v>
      </c>
      <c r="E31" t="e">
        <f t="shared" si="8"/>
        <v>#N/A</v>
      </c>
      <c r="F31" t="e">
        <f t="shared" si="9"/>
        <v>#N/A</v>
      </c>
      <c r="J31">
        <f>'12 družstiev Pretek č. 4'!F12</f>
        <v>0</v>
      </c>
      <c r="K31">
        <f>'12 družstiev Pretek č. 4'!F11</f>
        <v>0</v>
      </c>
      <c r="L31" t="str">
        <f>'12 družstiev Pretek č. 4'!$B$11</f>
        <v>SRZ MO Nitra</v>
      </c>
      <c r="M31">
        <v>4</v>
      </c>
      <c r="N31" t="e">
        <f t="shared" si="10"/>
        <v>#N/A</v>
      </c>
      <c r="O31" t="e">
        <f t="shared" si="11"/>
        <v>#N/A</v>
      </c>
      <c r="S31">
        <f>'12 družstiev Pretek č. 4'!I12</f>
        <v>0</v>
      </c>
      <c r="T31">
        <f>'12 družstiev Pretek č. 4'!I11</f>
        <v>0</v>
      </c>
      <c r="U31" t="str">
        <f>'12 družstiev Pretek č. 4'!$B$11</f>
        <v>SRZ MO Nitra</v>
      </c>
      <c r="V31">
        <v>4</v>
      </c>
      <c r="W31" t="e">
        <f t="shared" si="12"/>
        <v>#N/A</v>
      </c>
      <c r="X31" t="e">
        <f t="shared" si="13"/>
        <v>#N/A</v>
      </c>
      <c r="AB31">
        <f>'12 družstiev Pretek č. 4'!L12</f>
        <v>0</v>
      </c>
      <c r="AC31">
        <f>'12 družstiev Pretek č. 4'!L11</f>
        <v>0</v>
      </c>
      <c r="AD31" t="str">
        <f>'12 družstiev Pretek č. 4'!$B$11</f>
        <v>SRZ MO Nitra</v>
      </c>
      <c r="AE31">
        <v>4</v>
      </c>
      <c r="AF31" t="e">
        <f t="shared" si="14"/>
        <v>#N/A</v>
      </c>
      <c r="AG31" t="e">
        <f t="shared" si="15"/>
        <v>#N/A</v>
      </c>
    </row>
    <row r="32" spans="1:35">
      <c r="A32">
        <f>'12 družstiev Pretek č. 4'!C14</f>
        <v>0</v>
      </c>
      <c r="B32">
        <f>'12 družstiev Pretek č. 4'!C13</f>
        <v>0</v>
      </c>
      <c r="C32" t="str">
        <f>'12 družstiev Pretek č. 4'!$B$13</f>
        <v>SRZ MO Spišská Nová Ves</v>
      </c>
      <c r="D32">
        <v>5</v>
      </c>
      <c r="E32" t="e">
        <f t="shared" si="8"/>
        <v>#N/A</v>
      </c>
      <c r="F32" t="e">
        <f t="shared" si="9"/>
        <v>#N/A</v>
      </c>
      <c r="J32">
        <f>'12 družstiev Pretek č. 4'!F14</f>
        <v>0</v>
      </c>
      <c r="K32">
        <f>'12 družstiev Pretek č. 4'!F13</f>
        <v>0</v>
      </c>
      <c r="L32" t="str">
        <f>'12 družstiev Pretek č. 4'!$B$13</f>
        <v>SRZ MO Spišská Nová Ves</v>
      </c>
      <c r="M32">
        <v>5</v>
      </c>
      <c r="N32" t="e">
        <f t="shared" si="10"/>
        <v>#N/A</v>
      </c>
      <c r="O32" t="e">
        <f t="shared" si="11"/>
        <v>#N/A</v>
      </c>
      <c r="S32">
        <f>'12 družstiev Pretek č. 4'!I14</f>
        <v>0</v>
      </c>
      <c r="T32">
        <f>'12 družstiev Pretek č. 4'!I13</f>
        <v>0</v>
      </c>
      <c r="U32" t="str">
        <f>'12 družstiev Pretek č. 4'!$B$13</f>
        <v>SRZ MO Spišská Nová Ves</v>
      </c>
      <c r="V32">
        <v>5</v>
      </c>
      <c r="W32" t="e">
        <f t="shared" si="12"/>
        <v>#N/A</v>
      </c>
      <c r="X32" t="e">
        <f t="shared" si="13"/>
        <v>#N/A</v>
      </c>
      <c r="AB32">
        <f>'12 družstiev Pretek č. 4'!L14</f>
        <v>0</v>
      </c>
      <c r="AC32">
        <f>'12 družstiev Pretek č. 4'!L13</f>
        <v>0</v>
      </c>
      <c r="AD32" t="str">
        <f>'12 družstiev Pretek č. 4'!$B$13</f>
        <v>SRZ MO Spišská Nová Ves</v>
      </c>
      <c r="AE32">
        <v>5</v>
      </c>
      <c r="AF32" t="e">
        <f t="shared" si="14"/>
        <v>#N/A</v>
      </c>
      <c r="AG32" t="e">
        <f t="shared" si="15"/>
        <v>#N/A</v>
      </c>
    </row>
    <row r="33" spans="1:33">
      <c r="A33">
        <f>'12 družstiev Pretek č. 4'!C16</f>
        <v>0</v>
      </c>
      <c r="B33">
        <f>'12 družstiev Pretek č. 4'!C15</f>
        <v>0</v>
      </c>
      <c r="C33" t="str">
        <f>'12 družstiev Pretek č. 4'!$B$15</f>
        <v>SRZ MsO Dunajská Streda</v>
      </c>
      <c r="D33">
        <v>6</v>
      </c>
      <c r="E33" t="e">
        <f t="shared" si="8"/>
        <v>#N/A</v>
      </c>
      <c r="F33" t="e">
        <f t="shared" si="9"/>
        <v>#N/A</v>
      </c>
      <c r="J33">
        <f>'12 družstiev Pretek č. 4'!F16</f>
        <v>0</v>
      </c>
      <c r="K33">
        <f>'12 družstiev Pretek č. 4'!F15</f>
        <v>0</v>
      </c>
      <c r="L33" t="str">
        <f>'12 družstiev Pretek č. 4'!$B$15</f>
        <v>SRZ MsO Dunajská Streda</v>
      </c>
      <c r="M33">
        <v>6</v>
      </c>
      <c r="N33" t="e">
        <f t="shared" si="10"/>
        <v>#N/A</v>
      </c>
      <c r="O33" t="e">
        <f t="shared" si="11"/>
        <v>#N/A</v>
      </c>
      <c r="S33">
        <f>'12 družstiev Pretek č. 4'!I16</f>
        <v>0</v>
      </c>
      <c r="T33">
        <f>'12 družstiev Pretek č. 4'!I15</f>
        <v>0</v>
      </c>
      <c r="U33" t="str">
        <f>'12 družstiev Pretek č. 4'!$B$15</f>
        <v>SRZ MsO Dunajská Streda</v>
      </c>
      <c r="V33">
        <v>6</v>
      </c>
      <c r="W33" t="e">
        <f t="shared" si="12"/>
        <v>#N/A</v>
      </c>
      <c r="X33" t="e">
        <f t="shared" si="13"/>
        <v>#N/A</v>
      </c>
      <c r="AB33">
        <f>'12 družstiev Pretek č. 4'!L16</f>
        <v>0</v>
      </c>
      <c r="AC33">
        <f>'12 družstiev Pretek č. 4'!L15</f>
        <v>0</v>
      </c>
      <c r="AD33" t="str">
        <f>'12 družstiev Pretek č. 4'!$B$15</f>
        <v>SRZ MsO Dunajská Streda</v>
      </c>
      <c r="AE33">
        <v>6</v>
      </c>
      <c r="AF33" t="e">
        <f t="shared" si="14"/>
        <v>#N/A</v>
      </c>
      <c r="AG33" t="e">
        <f t="shared" si="15"/>
        <v>#N/A</v>
      </c>
    </row>
    <row r="34" spans="1:33">
      <c r="A34">
        <f>'12 družstiev Pretek č. 4'!C18</f>
        <v>0</v>
      </c>
      <c r="B34">
        <f>'12 družstiev Pretek č. 4'!C17</f>
        <v>0</v>
      </c>
      <c r="C34" t="str">
        <f>'12 družstiev Pretek č. 4'!$B$17</f>
        <v>SRZ MsO  Zvolen</v>
      </c>
      <c r="D34">
        <v>7</v>
      </c>
      <c r="E34" t="e">
        <f t="shared" si="8"/>
        <v>#N/A</v>
      </c>
      <c r="F34" t="e">
        <f t="shared" si="9"/>
        <v>#N/A</v>
      </c>
      <c r="J34">
        <f>'12 družstiev Pretek č. 4'!F18</f>
        <v>0</v>
      </c>
      <c r="K34">
        <f>'12 družstiev Pretek č. 4'!F17</f>
        <v>0</v>
      </c>
      <c r="L34" t="str">
        <f>'12 družstiev Pretek č. 4'!$B$17</f>
        <v>SRZ MsO  Zvolen</v>
      </c>
      <c r="M34">
        <v>7</v>
      </c>
      <c r="N34" t="e">
        <f t="shared" si="10"/>
        <v>#N/A</v>
      </c>
      <c r="O34" t="e">
        <f t="shared" si="11"/>
        <v>#N/A</v>
      </c>
      <c r="S34">
        <f>'12 družstiev Pretek č. 4'!I18</f>
        <v>0</v>
      </c>
      <c r="T34">
        <f>'12 družstiev Pretek č. 4'!I17</f>
        <v>0</v>
      </c>
      <c r="U34" t="str">
        <f>'12 družstiev Pretek č. 4'!$B$17</f>
        <v>SRZ MsO  Zvolen</v>
      </c>
      <c r="V34">
        <v>7</v>
      </c>
      <c r="W34" t="e">
        <f t="shared" si="12"/>
        <v>#N/A</v>
      </c>
      <c r="X34" t="e">
        <f t="shared" si="13"/>
        <v>#N/A</v>
      </c>
      <c r="AB34">
        <f>'12 družstiev Pretek č. 4'!L18</f>
        <v>0</v>
      </c>
      <c r="AC34">
        <f>'12 družstiev Pretek č. 4'!L17</f>
        <v>0</v>
      </c>
      <c r="AD34" t="str">
        <f>'12 družstiev Pretek č. 4'!$B$17</f>
        <v>SRZ MsO  Zvolen</v>
      </c>
      <c r="AE34">
        <v>7</v>
      </c>
      <c r="AF34" t="e">
        <f t="shared" si="14"/>
        <v>#N/A</v>
      </c>
      <c r="AG34" t="e">
        <f t="shared" si="15"/>
        <v>#N/A</v>
      </c>
    </row>
    <row r="35" spans="1:33">
      <c r="A35">
        <f>'12 družstiev Pretek č. 4'!C20</f>
        <v>0</v>
      </c>
      <c r="B35">
        <f>'12 družstiev Pretek č. 4'!C19</f>
        <v>0</v>
      </c>
      <c r="C35">
        <f>'12 družstiev Pretek č. 4'!$B$19</f>
        <v>0</v>
      </c>
      <c r="D35">
        <v>8</v>
      </c>
      <c r="E35" t="e">
        <f t="shared" si="8"/>
        <v>#N/A</v>
      </c>
      <c r="F35" t="e">
        <f t="shared" si="9"/>
        <v>#N/A</v>
      </c>
      <c r="J35">
        <f>'12 družstiev Pretek č. 4'!F20</f>
        <v>0</v>
      </c>
      <c r="K35">
        <f>'12 družstiev Pretek č. 4'!F19</f>
        <v>0</v>
      </c>
      <c r="L35">
        <f>'12 družstiev Pretek č. 4'!$B$19</f>
        <v>0</v>
      </c>
      <c r="M35">
        <v>8</v>
      </c>
      <c r="N35" t="e">
        <f t="shared" si="10"/>
        <v>#N/A</v>
      </c>
      <c r="O35" t="e">
        <f t="shared" si="11"/>
        <v>#N/A</v>
      </c>
      <c r="S35">
        <f>'12 družstiev Pretek č. 4'!I20</f>
        <v>0</v>
      </c>
      <c r="T35">
        <f>'12 družstiev Pretek č. 4'!I19</f>
        <v>0</v>
      </c>
      <c r="U35">
        <f>'12 družstiev Pretek č. 4'!$B$19</f>
        <v>0</v>
      </c>
      <c r="V35">
        <v>8</v>
      </c>
      <c r="W35" t="e">
        <f t="shared" si="12"/>
        <v>#N/A</v>
      </c>
      <c r="X35" t="e">
        <f t="shared" si="13"/>
        <v>#N/A</v>
      </c>
      <c r="AB35">
        <f>'12 družstiev Pretek č. 4'!L20</f>
        <v>0</v>
      </c>
      <c r="AC35">
        <f>'12 družstiev Pretek č. 4'!L19</f>
        <v>0</v>
      </c>
      <c r="AD35">
        <f>'12 družstiev Pretek č. 4'!$B$19</f>
        <v>0</v>
      </c>
      <c r="AE35">
        <v>8</v>
      </c>
      <c r="AF35" t="e">
        <f t="shared" si="14"/>
        <v>#N/A</v>
      </c>
      <c r="AG35" t="e">
        <f t="shared" si="15"/>
        <v>#N/A</v>
      </c>
    </row>
    <row r="36" spans="1:33">
      <c r="A36">
        <f>'12 družstiev Pretek č. 4'!C22</f>
        <v>0</v>
      </c>
      <c r="B36">
        <f>'12 družstiev Pretek č. 4'!C21</f>
        <v>0</v>
      </c>
      <c r="C36">
        <f>'12 družstiev Pretek č. 4'!$B$21</f>
        <v>0</v>
      </c>
      <c r="D36">
        <v>9</v>
      </c>
      <c r="E36" t="e">
        <f t="shared" si="8"/>
        <v>#N/A</v>
      </c>
      <c r="F36" t="e">
        <f t="shared" si="9"/>
        <v>#N/A</v>
      </c>
      <c r="J36">
        <f>'12 družstiev Pretek č. 4'!F22</f>
        <v>0</v>
      </c>
      <c r="K36">
        <f>'12 družstiev Pretek č. 4'!F21</f>
        <v>0</v>
      </c>
      <c r="L36">
        <f>'12 družstiev Pretek č. 4'!$B$21</f>
        <v>0</v>
      </c>
      <c r="M36">
        <v>9</v>
      </c>
      <c r="N36" t="e">
        <f t="shared" si="10"/>
        <v>#N/A</v>
      </c>
      <c r="O36" t="e">
        <f t="shared" si="11"/>
        <v>#N/A</v>
      </c>
      <c r="S36">
        <f>'12 družstiev Pretek č. 4'!I22</f>
        <v>0</v>
      </c>
      <c r="T36">
        <f>'12 družstiev Pretek č. 4'!I21</f>
        <v>0</v>
      </c>
      <c r="U36">
        <f>'12 družstiev Pretek č. 4'!$B$21</f>
        <v>0</v>
      </c>
      <c r="V36">
        <v>9</v>
      </c>
      <c r="W36" t="e">
        <f t="shared" si="12"/>
        <v>#N/A</v>
      </c>
      <c r="X36" t="e">
        <f t="shared" si="13"/>
        <v>#N/A</v>
      </c>
      <c r="AB36">
        <f>'12 družstiev Pretek č. 4'!L22</f>
        <v>0</v>
      </c>
      <c r="AC36">
        <f>'12 družstiev Pretek č. 4'!L21</f>
        <v>0</v>
      </c>
      <c r="AD36">
        <f>'12 družstiev Pretek č. 4'!$B$21</f>
        <v>0</v>
      </c>
      <c r="AE36">
        <v>9</v>
      </c>
      <c r="AF36" t="e">
        <f t="shared" si="14"/>
        <v>#N/A</v>
      </c>
      <c r="AG36" t="e">
        <f t="shared" si="15"/>
        <v>#N/A</v>
      </c>
    </row>
    <row r="37" spans="1:33">
      <c r="A37">
        <f>'12 družstiev Pretek č. 4'!C24</f>
        <v>0</v>
      </c>
      <c r="B37">
        <f>'12 družstiev Pretek č. 4'!C23</f>
        <v>0</v>
      </c>
      <c r="C37">
        <f>'12 družstiev Pretek č. 4'!$B$23</f>
        <v>0</v>
      </c>
      <c r="D37">
        <v>10</v>
      </c>
      <c r="E37" t="e">
        <f t="shared" si="8"/>
        <v>#N/A</v>
      </c>
      <c r="F37" t="e">
        <f t="shared" si="9"/>
        <v>#N/A</v>
      </c>
      <c r="J37">
        <f>'12 družstiev Pretek č. 4'!F24</f>
        <v>0</v>
      </c>
      <c r="K37">
        <f>'12 družstiev Pretek č. 4'!F23</f>
        <v>0</v>
      </c>
      <c r="L37">
        <f>'12 družstiev Pretek č. 4'!$B$23</f>
        <v>0</v>
      </c>
      <c r="M37">
        <v>10</v>
      </c>
      <c r="N37" t="e">
        <f t="shared" si="10"/>
        <v>#N/A</v>
      </c>
      <c r="O37" t="e">
        <f t="shared" si="11"/>
        <v>#N/A</v>
      </c>
      <c r="S37">
        <f>'12 družstiev Pretek č. 4'!I24</f>
        <v>0</v>
      </c>
      <c r="T37">
        <f>'12 družstiev Pretek č. 4'!I23</f>
        <v>0</v>
      </c>
      <c r="U37">
        <f>'12 družstiev Pretek č. 4'!$B$23</f>
        <v>0</v>
      </c>
      <c r="V37">
        <v>10</v>
      </c>
      <c r="W37" t="e">
        <f t="shared" si="12"/>
        <v>#N/A</v>
      </c>
      <c r="X37" t="e">
        <f t="shared" si="13"/>
        <v>#N/A</v>
      </c>
      <c r="AB37">
        <f>'12 družstiev Pretek č. 4'!L24</f>
        <v>0</v>
      </c>
      <c r="AC37">
        <f>'12 družstiev Pretek č. 4'!L23</f>
        <v>0</v>
      </c>
      <c r="AD37">
        <f>'12 družstiev Pretek č. 4'!$B$23</f>
        <v>0</v>
      </c>
      <c r="AE37">
        <v>10</v>
      </c>
      <c r="AF37" t="e">
        <f t="shared" si="14"/>
        <v>#N/A</v>
      </c>
      <c r="AG37" t="e">
        <f t="shared" si="15"/>
        <v>#N/A</v>
      </c>
    </row>
    <row r="38" spans="1:33">
      <c r="A38">
        <f>'12 družstiev Pretek č. 4'!C26</f>
        <v>0</v>
      </c>
      <c r="B38">
        <f>'12 družstiev Pretek č. 4'!C25</f>
        <v>0</v>
      </c>
      <c r="C38">
        <f>'12 družstiev Pretek č. 4'!$B$25</f>
        <v>0</v>
      </c>
      <c r="D38">
        <v>11</v>
      </c>
      <c r="E38" t="e">
        <f t="shared" si="8"/>
        <v>#N/A</v>
      </c>
      <c r="F38" t="e">
        <f t="shared" si="9"/>
        <v>#N/A</v>
      </c>
      <c r="J38">
        <f>'12 družstiev Pretek č. 4'!F26</f>
        <v>0</v>
      </c>
      <c r="K38">
        <f>'12 družstiev Pretek č. 4'!F25</f>
        <v>0</v>
      </c>
      <c r="L38">
        <f>'12 družstiev Pretek č. 4'!$B$25</f>
        <v>0</v>
      </c>
      <c r="M38">
        <v>11</v>
      </c>
      <c r="N38" t="e">
        <f t="shared" si="10"/>
        <v>#N/A</v>
      </c>
      <c r="O38" t="e">
        <f t="shared" si="11"/>
        <v>#N/A</v>
      </c>
      <c r="S38">
        <f>'12 družstiev Pretek č. 4'!I26</f>
        <v>0</v>
      </c>
      <c r="T38">
        <f>'12 družstiev Pretek č. 4'!I25</f>
        <v>0</v>
      </c>
      <c r="U38">
        <f>'12 družstiev Pretek č. 4'!$B$25</f>
        <v>0</v>
      </c>
      <c r="V38">
        <v>11</v>
      </c>
      <c r="W38" t="e">
        <f t="shared" si="12"/>
        <v>#N/A</v>
      </c>
      <c r="X38" t="e">
        <f t="shared" si="13"/>
        <v>#N/A</v>
      </c>
      <c r="AB38">
        <f>'12 družstiev Pretek č. 4'!L26</f>
        <v>0</v>
      </c>
      <c r="AC38">
        <f>'12 družstiev Pretek č. 4'!L25</f>
        <v>0</v>
      </c>
      <c r="AD38">
        <f>'12 družstiev Pretek č. 4'!$B$25</f>
        <v>0</v>
      </c>
      <c r="AE38">
        <v>11</v>
      </c>
      <c r="AF38" t="e">
        <f t="shared" si="14"/>
        <v>#N/A</v>
      </c>
      <c r="AG38" t="e">
        <f t="shared" si="15"/>
        <v>#N/A</v>
      </c>
    </row>
    <row r="39" spans="1:33">
      <c r="A39">
        <f>'12 družstiev Pretek č. 4'!C28</f>
        <v>0</v>
      </c>
      <c r="B39">
        <f>'12 družstiev Pretek č. 4'!C27</f>
        <v>0</v>
      </c>
      <c r="C39">
        <f>'12 družstiev Pretek č. 4'!$B$27</f>
        <v>0</v>
      </c>
      <c r="D39">
        <v>12</v>
      </c>
      <c r="E39" t="e">
        <f t="shared" si="8"/>
        <v>#N/A</v>
      </c>
      <c r="F39" t="e">
        <f t="shared" si="9"/>
        <v>#N/A</v>
      </c>
      <c r="J39">
        <f>'12 družstiev Pretek č. 4'!F28</f>
        <v>0</v>
      </c>
      <c r="K39">
        <f>'12 družstiev Pretek č. 4'!F27</f>
        <v>0</v>
      </c>
      <c r="L39">
        <f>'12 družstiev Pretek č. 4'!$B$27</f>
        <v>0</v>
      </c>
      <c r="M39">
        <v>12</v>
      </c>
      <c r="N39" t="e">
        <f t="shared" si="10"/>
        <v>#N/A</v>
      </c>
      <c r="O39" t="e">
        <f t="shared" si="11"/>
        <v>#N/A</v>
      </c>
      <c r="S39">
        <f>'12 družstiev Pretek č. 4'!I28</f>
        <v>0</v>
      </c>
      <c r="T39">
        <f>'12 družstiev Pretek č. 4'!I27</f>
        <v>0</v>
      </c>
      <c r="U39">
        <f>'12 družstiev Pretek č. 4'!$B$27</f>
        <v>0</v>
      </c>
      <c r="V39">
        <v>12</v>
      </c>
      <c r="W39" t="e">
        <f t="shared" si="12"/>
        <v>#N/A</v>
      </c>
      <c r="X39" t="e">
        <f t="shared" si="13"/>
        <v>#N/A</v>
      </c>
      <c r="AB39">
        <f>'12 družstiev Pretek č. 4'!L28</f>
        <v>0</v>
      </c>
      <c r="AC39">
        <f>'12 družstiev Pretek č. 4'!L27</f>
        <v>0</v>
      </c>
      <c r="AD39">
        <f>'12 družstiev Pretek č. 4'!$B$27</f>
        <v>0</v>
      </c>
      <c r="AE39">
        <v>12</v>
      </c>
      <c r="AF39" t="e">
        <f t="shared" si="14"/>
        <v>#N/A</v>
      </c>
      <c r="AG39" t="e">
        <f t="shared" si="15"/>
        <v>#N/A</v>
      </c>
    </row>
  </sheetData>
  <mergeCells count="104">
    <mergeCell ref="AB24:AD24"/>
    <mergeCell ref="AE24:AG24"/>
    <mergeCell ref="A24:C24"/>
    <mergeCell ref="D24:F24"/>
    <mergeCell ref="J24:L24"/>
    <mergeCell ref="M24:O24"/>
    <mergeCell ref="S24:U24"/>
    <mergeCell ref="V24:X24"/>
    <mergeCell ref="B22:C22"/>
    <mergeCell ref="K22:L22"/>
    <mergeCell ref="T22:U22"/>
    <mergeCell ref="AC22:AD22"/>
    <mergeCell ref="B23:C23"/>
    <mergeCell ref="K23:L23"/>
    <mergeCell ref="T23:U23"/>
    <mergeCell ref="AC23:AD23"/>
    <mergeCell ref="B20:C20"/>
    <mergeCell ref="K20:L20"/>
    <mergeCell ref="T20:U20"/>
    <mergeCell ref="AC20:AD20"/>
    <mergeCell ref="B21:C21"/>
    <mergeCell ref="K21:L21"/>
    <mergeCell ref="T21:U21"/>
    <mergeCell ref="AC21:AD21"/>
    <mergeCell ref="B18:C18"/>
    <mergeCell ref="K18:L18"/>
    <mergeCell ref="T18:U18"/>
    <mergeCell ref="AC18:AD18"/>
    <mergeCell ref="B19:C19"/>
    <mergeCell ref="K19:L19"/>
    <mergeCell ref="T19:U19"/>
    <mergeCell ref="AC19:AD19"/>
    <mergeCell ref="B16:C16"/>
    <mergeCell ref="K16:L16"/>
    <mergeCell ref="T16:U16"/>
    <mergeCell ref="AC16:AD16"/>
    <mergeCell ref="B17:C17"/>
    <mergeCell ref="K17:L17"/>
    <mergeCell ref="T17:U17"/>
    <mergeCell ref="AC17:AD17"/>
    <mergeCell ref="B14:C14"/>
    <mergeCell ref="K14:L14"/>
    <mergeCell ref="T14:U14"/>
    <mergeCell ref="AC14:AD14"/>
    <mergeCell ref="B15:C15"/>
    <mergeCell ref="K15:L15"/>
    <mergeCell ref="T15:U15"/>
    <mergeCell ref="AC15:AD15"/>
    <mergeCell ref="B12:C12"/>
    <mergeCell ref="K12:L12"/>
    <mergeCell ref="T12:U12"/>
    <mergeCell ref="AC12:AD12"/>
    <mergeCell ref="B13:C13"/>
    <mergeCell ref="K13:L13"/>
    <mergeCell ref="T13:U13"/>
    <mergeCell ref="AC13:AD13"/>
    <mergeCell ref="B10:C10"/>
    <mergeCell ref="K10:L10"/>
    <mergeCell ref="T10:U10"/>
    <mergeCell ref="AC10:AD10"/>
    <mergeCell ref="B11:C11"/>
    <mergeCell ref="K11:L11"/>
    <mergeCell ref="T11:U11"/>
    <mergeCell ref="AC11:AD11"/>
    <mergeCell ref="B8:C8"/>
    <mergeCell ref="K8:L8"/>
    <mergeCell ref="T8:U8"/>
    <mergeCell ref="AC8:AD8"/>
    <mergeCell ref="B9:C9"/>
    <mergeCell ref="K9:L9"/>
    <mergeCell ref="T9:U9"/>
    <mergeCell ref="AC9:AD9"/>
    <mergeCell ref="B6:C6"/>
    <mergeCell ref="K6:L6"/>
    <mergeCell ref="T6:U6"/>
    <mergeCell ref="AC6:AD6"/>
    <mergeCell ref="B7:C7"/>
    <mergeCell ref="K7:L7"/>
    <mergeCell ref="T7:U7"/>
    <mergeCell ref="AC7:AD7"/>
    <mergeCell ref="B4:C4"/>
    <mergeCell ref="K4:L4"/>
    <mergeCell ref="T4:U4"/>
    <mergeCell ref="AC4:AD4"/>
    <mergeCell ref="B5:C5"/>
    <mergeCell ref="K5:L5"/>
    <mergeCell ref="T5:U5"/>
    <mergeCell ref="AC5:AD5"/>
    <mergeCell ref="AC2:AE2"/>
    <mergeCell ref="AF2:AH2"/>
    <mergeCell ref="B3:C3"/>
    <mergeCell ref="K3:L3"/>
    <mergeCell ref="T3:U3"/>
    <mergeCell ref="AC3:AD3"/>
    <mergeCell ref="B1:G1"/>
    <mergeCell ref="K1:P1"/>
    <mergeCell ref="T1:Y1"/>
    <mergeCell ref="AC1:AH1"/>
    <mergeCell ref="B2:D2"/>
    <mergeCell ref="E2:G2"/>
    <mergeCell ref="K2:M2"/>
    <mergeCell ref="N2:P2"/>
    <mergeCell ref="T2:V2"/>
    <mergeCell ref="W2:Y2"/>
  </mergeCells>
  <pageMargins left="0.7" right="0.7" top="0.75" bottom="0.75" header="0.3" footer="0.3"/>
  <pageSetup paperSize="9" scale="75" orientation="portrait" r:id="rId1"/>
  <colBreaks count="1" manualBreakCount="1">
    <brk id="8" max="2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12</vt:i4>
      </vt:variant>
      <vt:variant>
        <vt:lpstr>Pomenované rozsahy</vt:lpstr>
      </vt:variant>
      <vt:variant>
        <vt:i4>10</vt:i4>
      </vt:variant>
    </vt:vector>
  </HeadingPairs>
  <TitlesOfParts>
    <vt:vector size="22" baseType="lpstr">
      <vt:lpstr>Súpisky plávaná</vt:lpstr>
      <vt:lpstr>Zoznam tímov a pretekárov</vt:lpstr>
      <vt:lpstr>7 družstiev Pretek č. 1</vt:lpstr>
      <vt:lpstr>7 družstiev Pretek č. 2</vt:lpstr>
      <vt:lpstr>Priebežné poradie po 1. a 2. k.</vt:lpstr>
      <vt:lpstr>12 družstiev Pretek č. 3</vt:lpstr>
      <vt:lpstr>12 družstiev Pretek č. 4</vt:lpstr>
      <vt:lpstr>Priebežné poradie po 3. a 4 </vt:lpstr>
      <vt:lpstr>Vazne listky 1.Pretek</vt:lpstr>
      <vt:lpstr>Vazne listky 2.Pretek </vt:lpstr>
      <vt:lpstr>Vazne listky 3.Pretek</vt:lpstr>
      <vt:lpstr>Vazne listky 4.Pretek</vt:lpstr>
      <vt:lpstr>'12 družstiev Pretek č. 3'!Oblasť_tlače</vt:lpstr>
      <vt:lpstr>'12 družstiev Pretek č. 4'!Oblasť_tlače</vt:lpstr>
      <vt:lpstr>'7 družstiev Pretek č. 1'!Oblasť_tlače</vt:lpstr>
      <vt:lpstr>'7 družstiev Pretek č. 2'!Oblasť_tlače</vt:lpstr>
      <vt:lpstr>'Priebežné poradie po 1. a 2. k.'!Oblasť_tlače</vt:lpstr>
      <vt:lpstr>'Priebežné poradie po 3. a 4 '!Oblasť_tlače</vt:lpstr>
      <vt:lpstr>'Vazne listky 1.Pretek'!Oblasť_tlače</vt:lpstr>
      <vt:lpstr>'Vazne listky 2.Pretek '!Oblasť_tlače</vt:lpstr>
      <vt:lpstr>'Vazne listky 3.Pretek'!Oblasť_tlače</vt:lpstr>
      <vt:lpstr>'Vazne listky 4.Pretek'!Oblasť_tlače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Procházka</dc:creator>
  <cp:lastModifiedBy>Asus</cp:lastModifiedBy>
  <cp:lastPrinted>2016-05-29T12:40:38Z</cp:lastPrinted>
  <dcterms:created xsi:type="dcterms:W3CDTF">2006-09-08T20:43:32Z</dcterms:created>
  <dcterms:modified xsi:type="dcterms:W3CDTF">2017-02-07T08:01:31Z</dcterms:modified>
</cp:coreProperties>
</file>